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parmål" sheetId="1" state="visible" r:id="rId1"/>
    <sheet xmlns:r="http://schemas.openxmlformats.org/officeDocument/2006/relationships" name="12M Sparplan" sheetId="2" state="visible" r:id="rId2"/>
    <sheet xmlns:r="http://schemas.openxmlformats.org/officeDocument/2006/relationships" name="Dashboar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2"/>
    </font>
    <font>
      <b val="1"/>
      <sz val="20"/>
    </font>
    <font>
      <b val="1"/>
    </font>
  </fonts>
  <fills count="3">
    <fill>
      <patternFill/>
    </fill>
    <fill>
      <patternFill patternType="gray125"/>
    </fill>
    <fill>
      <patternFill patternType="solid">
        <fgColor rgb="00E9F2FC"/>
        <bgColor rgb="00E9F2FC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Sparmål per kategori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'Dashboard'!E3</f>
            </strRef>
          </tx>
          <spPr>
            <a:ln xmlns:a="http://schemas.openxmlformats.org/drawingml/2006/main">
              <a:prstDash val="solid"/>
            </a:ln>
          </spPr>
          <cat>
            <numRef>
              <f>'Dashboard'!$D$4:$D$9</f>
            </numRef>
          </cat>
          <val>
            <numRef>
              <f>'Dashboard'!$E$4:$E$9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11</row>
      <rowOff>0</rowOff>
    </from>
    <ext cx="7200000" cy="36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Sparmål</t>
        </is>
      </c>
      <c r="B1" s="1" t="inlineStr">
        <is>
          <t>Kategori</t>
        </is>
      </c>
      <c r="C1" s="1" t="inlineStr">
        <is>
          <t>Prioritet</t>
        </is>
      </c>
      <c r="D1" s="1" t="inlineStr">
        <is>
          <t>Målbelopp (SEK)</t>
        </is>
      </c>
      <c r="E1" s="1" t="inlineStr">
        <is>
          <t>Sparat hittills (SEK)</t>
        </is>
      </c>
      <c r="F1" s="1" t="inlineStr">
        <is>
          <t>Månadssparande (SEK)</t>
        </is>
      </c>
      <c r="G1" s="1" t="inlineStr">
        <is>
          <t>Startdatum</t>
        </is>
      </c>
      <c r="H1" s="1" t="inlineStr">
        <is>
          <t>Måldatum</t>
        </is>
      </c>
      <c r="I1" s="1" t="inlineStr">
        <is>
          <t>Återstår (SEK)</t>
        </is>
      </c>
      <c r="J1" s="1" t="inlineStr">
        <is>
          <t>Månader kvar</t>
        </is>
      </c>
      <c r="K1" s="1" t="inlineStr">
        <is>
          <t>Rek. spar / månad</t>
        </is>
      </c>
      <c r="L1" s="1" t="inlineStr">
        <is>
          <t>Framsteg (%)</t>
        </is>
      </c>
      <c r="M1" s="1" t="inlineStr">
        <is>
          <t>Status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>
        <f>D2-E2</f>
        <v/>
      </c>
      <c r="J2" s="2">
        <f>IF(H2="","",DATEDIF(TODAY(),H2,"m"))</f>
        <v/>
      </c>
      <c r="K2" s="2">
        <f>IF(J2&gt;0,I2/J2,"")</f>
        <v/>
      </c>
      <c r="L2" s="2">
        <f>IF(D2&gt;0,E2/D2,"")</f>
        <v/>
      </c>
      <c r="M2" s="2">
        <f>IF(E2&gt;=D2,"Klar","Pågående")</f>
        <v/>
      </c>
    </row>
    <row r="3">
      <c r="A3" s="2" t="n"/>
      <c r="B3" s="2" t="n"/>
      <c r="C3" s="2" t="n"/>
      <c r="D3" s="2" t="n"/>
      <c r="E3" s="2" t="n"/>
      <c r="F3" s="2" t="n"/>
      <c r="G3" s="2" t="n"/>
      <c r="H3" s="2" t="n"/>
      <c r="I3" s="2">
        <f>D3-E3</f>
        <v/>
      </c>
      <c r="J3" s="2">
        <f>IF(H3="","",DATEDIF(TODAY(),H3,"m"))</f>
        <v/>
      </c>
      <c r="K3" s="2">
        <f>IF(J3&gt;0,I3/J3,"")</f>
        <v/>
      </c>
      <c r="L3" s="2">
        <f>IF(D3&gt;0,E3/D3,"")</f>
        <v/>
      </c>
      <c r="M3" s="2">
        <f>IF(E3&gt;=D3,"Klar","Pågående")</f>
        <v/>
      </c>
    </row>
    <row r="4">
      <c r="A4" s="2" t="n"/>
      <c r="B4" s="2" t="n"/>
      <c r="C4" s="2" t="n"/>
      <c r="D4" s="2" t="n"/>
      <c r="E4" s="2" t="n"/>
      <c r="F4" s="2" t="n"/>
      <c r="G4" s="2" t="n"/>
      <c r="H4" s="2" t="n"/>
      <c r="I4" s="2">
        <f>D4-E4</f>
        <v/>
      </c>
      <c r="J4" s="2">
        <f>IF(H4="","",DATEDIF(TODAY(),H4,"m"))</f>
        <v/>
      </c>
      <c r="K4" s="2">
        <f>IF(J4&gt;0,I4/J4,"")</f>
        <v/>
      </c>
      <c r="L4" s="2">
        <f>IF(D4&gt;0,E4/D4,"")</f>
        <v/>
      </c>
      <c r="M4" s="2">
        <f>IF(E4&gt;=D4,"Klar","Pågående")</f>
        <v/>
      </c>
    </row>
    <row r="5">
      <c r="A5" s="2" t="n"/>
      <c r="B5" s="2" t="n"/>
      <c r="C5" s="2" t="n"/>
      <c r="D5" s="2" t="n"/>
      <c r="E5" s="2" t="n"/>
      <c r="F5" s="2" t="n"/>
      <c r="G5" s="2" t="n"/>
      <c r="H5" s="2" t="n"/>
      <c r="I5" s="2">
        <f>D5-E5</f>
        <v/>
      </c>
      <c r="J5" s="2">
        <f>IF(H5="","",DATEDIF(TODAY(),H5,"m"))</f>
        <v/>
      </c>
      <c r="K5" s="2">
        <f>IF(J5&gt;0,I5/J5,"")</f>
        <v/>
      </c>
      <c r="L5" s="2">
        <f>IF(D5&gt;0,E5/D5,"")</f>
        <v/>
      </c>
      <c r="M5" s="2">
        <f>IF(E5&gt;=D5,"Klar","Pågående")</f>
        <v/>
      </c>
    </row>
    <row r="6">
      <c r="A6" s="2" t="n"/>
      <c r="B6" s="2" t="n"/>
      <c r="C6" s="2" t="n"/>
      <c r="D6" s="2" t="n"/>
      <c r="E6" s="2" t="n"/>
      <c r="F6" s="2" t="n"/>
      <c r="G6" s="2" t="n"/>
      <c r="H6" s="2" t="n"/>
      <c r="I6" s="2">
        <f>D6-E6</f>
        <v/>
      </c>
      <c r="J6" s="2">
        <f>IF(H6="","",DATEDIF(TODAY(),H6,"m"))</f>
        <v/>
      </c>
      <c r="K6" s="2">
        <f>IF(J6&gt;0,I6/J6,"")</f>
        <v/>
      </c>
      <c r="L6" s="2">
        <f>IF(D6&gt;0,E6/D6,"")</f>
        <v/>
      </c>
      <c r="M6" s="2">
        <f>IF(E6&gt;=D6,"Klar","Pågående")</f>
        <v/>
      </c>
    </row>
    <row r="7">
      <c r="A7" s="2" t="n"/>
      <c r="B7" s="2" t="n"/>
      <c r="C7" s="2" t="n"/>
      <c r="D7" s="2" t="n"/>
      <c r="E7" s="2" t="n"/>
      <c r="F7" s="2" t="n"/>
      <c r="G7" s="2" t="n"/>
      <c r="H7" s="2" t="n"/>
      <c r="I7" s="2">
        <f>D7-E7</f>
        <v/>
      </c>
      <c r="J7" s="2">
        <f>IF(H7="","",DATEDIF(TODAY(),H7,"m"))</f>
        <v/>
      </c>
      <c r="K7" s="2">
        <f>IF(J7&gt;0,I7/J7,"")</f>
        <v/>
      </c>
      <c r="L7" s="2">
        <f>IF(D7&gt;0,E7/D7,"")</f>
        <v/>
      </c>
      <c r="M7" s="2">
        <f>IF(E7&gt;=D7,"Klar","Pågående")</f>
        <v/>
      </c>
    </row>
    <row r="8">
      <c r="A8" s="2" t="n"/>
      <c r="B8" s="2" t="n"/>
      <c r="C8" s="2" t="n"/>
      <c r="D8" s="2" t="n"/>
      <c r="E8" s="2" t="n"/>
      <c r="F8" s="2" t="n"/>
      <c r="G8" s="2" t="n"/>
      <c r="H8" s="2" t="n"/>
      <c r="I8" s="2">
        <f>D8-E8</f>
        <v/>
      </c>
      <c r="J8" s="2">
        <f>IF(H8="","",DATEDIF(TODAY(),H8,"m"))</f>
        <v/>
      </c>
      <c r="K8" s="2">
        <f>IF(J8&gt;0,I8/J8,"")</f>
        <v/>
      </c>
      <c r="L8" s="2">
        <f>IF(D8&gt;0,E8/D8,"")</f>
        <v/>
      </c>
      <c r="M8" s="2">
        <f>IF(E8&gt;=D8,"Klar","Pågående")</f>
        <v/>
      </c>
    </row>
    <row r="9">
      <c r="A9" s="2" t="n"/>
      <c r="B9" s="2" t="n"/>
      <c r="C9" s="2" t="n"/>
      <c r="D9" s="2" t="n"/>
      <c r="E9" s="2" t="n"/>
      <c r="F9" s="2" t="n"/>
      <c r="G9" s="2" t="n"/>
      <c r="H9" s="2" t="n"/>
      <c r="I9" s="2">
        <f>D9-E9</f>
        <v/>
      </c>
      <c r="J9" s="2">
        <f>IF(H9="","",DATEDIF(TODAY(),H9,"m"))</f>
        <v/>
      </c>
      <c r="K9" s="2">
        <f>IF(J9&gt;0,I9/J9,"")</f>
        <v/>
      </c>
      <c r="L9" s="2">
        <f>IF(D9&gt;0,E9/D9,"")</f>
        <v/>
      </c>
      <c r="M9" s="2">
        <f>IF(E9&gt;=D9,"Klar","Pågående")</f>
        <v/>
      </c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  <c r="I10" s="2">
        <f>D10-E10</f>
        <v/>
      </c>
      <c r="J10" s="2">
        <f>IF(H10="","",DATEDIF(TODAY(),H10,"m"))</f>
        <v/>
      </c>
      <c r="K10" s="2">
        <f>IF(J10&gt;0,I10/J10,"")</f>
        <v/>
      </c>
      <c r="L10" s="2">
        <f>IF(D10&gt;0,E10/D10,"")</f>
        <v/>
      </c>
      <c r="M10" s="2">
        <f>IF(E10&gt;=D10,"Klar","Pågående")</f>
        <v/>
      </c>
    </row>
    <row r="11">
      <c r="A11" s="2" t="n"/>
      <c r="B11" s="2" t="n"/>
      <c r="C11" s="2" t="n"/>
      <c r="D11" s="2" t="n"/>
      <c r="E11" s="2" t="n"/>
      <c r="F11" s="2" t="n"/>
      <c r="G11" s="2" t="n"/>
      <c r="H11" s="2" t="n"/>
      <c r="I11" s="2">
        <f>D11-E11</f>
        <v/>
      </c>
      <c r="J11" s="2">
        <f>IF(H11="","",DATEDIF(TODAY(),H11,"m"))</f>
        <v/>
      </c>
      <c r="K11" s="2">
        <f>IF(J11&gt;0,I11/J11,"")</f>
        <v/>
      </c>
      <c r="L11" s="2">
        <f>IF(D11&gt;0,E11/D11,"")</f>
        <v/>
      </c>
      <c r="M11" s="2">
        <f>IF(E11&gt;=D11,"Klar","Pågående")</f>
        <v/>
      </c>
    </row>
    <row r="12">
      <c r="A12" s="2" t="n"/>
      <c r="B12" s="2" t="n"/>
      <c r="C12" s="2" t="n"/>
      <c r="D12" s="2" t="n"/>
      <c r="E12" s="2" t="n"/>
      <c r="F12" s="2" t="n"/>
      <c r="G12" s="2" t="n"/>
      <c r="H12" s="2" t="n"/>
      <c r="I12" s="2">
        <f>D12-E12</f>
        <v/>
      </c>
      <c r="J12" s="2">
        <f>IF(H12="","",DATEDIF(TODAY(),H12,"m"))</f>
        <v/>
      </c>
      <c r="K12" s="2">
        <f>IF(J12&gt;0,I12/J12,"")</f>
        <v/>
      </c>
      <c r="L12" s="2">
        <f>IF(D12&gt;0,E12/D12,"")</f>
        <v/>
      </c>
      <c r="M12" s="2">
        <f>IF(E12&gt;=D12,"Klar","Pågående")</f>
        <v/>
      </c>
    </row>
    <row r="13">
      <c r="A13" s="2" t="n"/>
      <c r="B13" s="2" t="n"/>
      <c r="C13" s="2" t="n"/>
      <c r="D13" s="2" t="n"/>
      <c r="E13" s="2" t="n"/>
      <c r="F13" s="2" t="n"/>
      <c r="G13" s="2" t="n"/>
      <c r="H13" s="2" t="n"/>
      <c r="I13" s="2">
        <f>D13-E13</f>
        <v/>
      </c>
      <c r="J13" s="2">
        <f>IF(H13="","",DATEDIF(TODAY(),H13,"m"))</f>
        <v/>
      </c>
      <c r="K13" s="2">
        <f>IF(J13&gt;0,I13/J13,"")</f>
        <v/>
      </c>
      <c r="L13" s="2">
        <f>IF(D13&gt;0,E13/D13,"")</f>
        <v/>
      </c>
      <c r="M13" s="2">
        <f>IF(E13&gt;=D13,"Klar","Pågående")</f>
        <v/>
      </c>
    </row>
    <row r="14">
      <c r="A14" s="2" t="n"/>
      <c r="B14" s="2" t="n"/>
      <c r="C14" s="2" t="n"/>
      <c r="D14" s="2" t="n"/>
      <c r="E14" s="2" t="n"/>
      <c r="F14" s="2" t="n"/>
      <c r="G14" s="2" t="n"/>
      <c r="H14" s="2" t="n"/>
      <c r="I14" s="2">
        <f>D14-E14</f>
        <v/>
      </c>
      <c r="J14" s="2">
        <f>IF(H14="","",DATEDIF(TODAY(),H14,"m"))</f>
        <v/>
      </c>
      <c r="K14" s="2">
        <f>IF(J14&gt;0,I14/J14,"")</f>
        <v/>
      </c>
      <c r="L14" s="2">
        <f>IF(D14&gt;0,E14/D14,"")</f>
        <v/>
      </c>
      <c r="M14" s="2">
        <f>IF(E14&gt;=D14,"Klar","Pågående")</f>
        <v/>
      </c>
    </row>
    <row r="15">
      <c r="A15" s="2" t="n"/>
      <c r="B15" s="2" t="n"/>
      <c r="C15" s="2" t="n"/>
      <c r="D15" s="2" t="n"/>
      <c r="E15" s="2" t="n"/>
      <c r="F15" s="2" t="n"/>
      <c r="G15" s="2" t="n"/>
      <c r="H15" s="2" t="n"/>
      <c r="I15" s="2">
        <f>D15-E15</f>
        <v/>
      </c>
      <c r="J15" s="2">
        <f>IF(H15="","",DATEDIF(TODAY(),H15,"m"))</f>
        <v/>
      </c>
      <c r="K15" s="2">
        <f>IF(J15&gt;0,I15/J15,"")</f>
        <v/>
      </c>
      <c r="L15" s="2">
        <f>IF(D15&gt;0,E15/D15,"")</f>
        <v/>
      </c>
      <c r="M15" s="2">
        <f>IF(E15&gt;=D15,"Klar","Pågående")</f>
        <v/>
      </c>
    </row>
    <row r="16">
      <c r="A16" s="2" t="n"/>
      <c r="B16" s="2" t="n"/>
      <c r="C16" s="2" t="n"/>
      <c r="D16" s="2" t="n"/>
      <c r="E16" s="2" t="n"/>
      <c r="F16" s="2" t="n"/>
      <c r="G16" s="2" t="n"/>
      <c r="H16" s="2" t="n"/>
      <c r="I16" s="2">
        <f>D16-E16</f>
        <v/>
      </c>
      <c r="J16" s="2">
        <f>IF(H16="","",DATEDIF(TODAY(),H16,"m"))</f>
        <v/>
      </c>
      <c r="K16" s="2">
        <f>IF(J16&gt;0,I16/J16,"")</f>
        <v/>
      </c>
      <c r="L16" s="2">
        <f>IF(D16&gt;0,E16/D16,"")</f>
        <v/>
      </c>
      <c r="M16" s="2">
        <f>IF(E16&gt;=D16,"Klar","Pågående")</f>
        <v/>
      </c>
    </row>
    <row r="17">
      <c r="A17" s="2" t="n"/>
      <c r="B17" s="2" t="n"/>
      <c r="C17" s="2" t="n"/>
      <c r="D17" s="2" t="n"/>
      <c r="E17" s="2" t="n"/>
      <c r="F17" s="2" t="n"/>
      <c r="G17" s="2" t="n"/>
      <c r="H17" s="2" t="n"/>
      <c r="I17" s="2">
        <f>D17-E17</f>
        <v/>
      </c>
      <c r="J17" s="2">
        <f>IF(H17="","",DATEDIF(TODAY(),H17,"m"))</f>
        <v/>
      </c>
      <c r="K17" s="2">
        <f>IF(J17&gt;0,I17/J17,"")</f>
        <v/>
      </c>
      <c r="L17" s="2">
        <f>IF(D17&gt;0,E17/D17,"")</f>
        <v/>
      </c>
      <c r="M17" s="2">
        <f>IF(E17&gt;=D17,"Klar","Pågående")</f>
        <v/>
      </c>
    </row>
    <row r="18">
      <c r="A18" s="2" t="n"/>
      <c r="B18" s="2" t="n"/>
      <c r="C18" s="2" t="n"/>
      <c r="D18" s="2" t="n"/>
      <c r="E18" s="2" t="n"/>
      <c r="F18" s="2" t="n"/>
      <c r="G18" s="2" t="n"/>
      <c r="H18" s="2" t="n"/>
      <c r="I18" s="2">
        <f>D18-E18</f>
        <v/>
      </c>
      <c r="J18" s="2">
        <f>IF(H18="","",DATEDIF(TODAY(),H18,"m"))</f>
        <v/>
      </c>
      <c r="K18" s="2">
        <f>IF(J18&gt;0,I18/J18,"")</f>
        <v/>
      </c>
      <c r="L18" s="2">
        <f>IF(D18&gt;0,E18/D18,"")</f>
        <v/>
      </c>
      <c r="M18" s="2">
        <f>IF(E18&gt;=D18,"Klar","Pågående")</f>
        <v/>
      </c>
    </row>
    <row r="19">
      <c r="A19" s="2" t="n"/>
      <c r="B19" s="2" t="n"/>
      <c r="C19" s="2" t="n"/>
      <c r="D19" s="2" t="n"/>
      <c r="E19" s="2" t="n"/>
      <c r="F19" s="2" t="n"/>
      <c r="G19" s="2" t="n"/>
      <c r="H19" s="2" t="n"/>
      <c r="I19" s="2">
        <f>D19-E19</f>
        <v/>
      </c>
      <c r="J19" s="2">
        <f>IF(H19="","",DATEDIF(TODAY(),H19,"m"))</f>
        <v/>
      </c>
      <c r="K19" s="2">
        <f>IF(J19&gt;0,I19/J19,"")</f>
        <v/>
      </c>
      <c r="L19" s="2">
        <f>IF(D19&gt;0,E19/D19,"")</f>
        <v/>
      </c>
      <c r="M19" s="2">
        <f>IF(E19&gt;=D19,"Klar","Pågående")</f>
        <v/>
      </c>
    </row>
    <row r="20">
      <c r="A20" s="2" t="n"/>
      <c r="B20" s="2" t="n"/>
      <c r="C20" s="2" t="n"/>
      <c r="D20" s="2" t="n"/>
      <c r="E20" s="2" t="n"/>
      <c r="F20" s="2" t="n"/>
      <c r="G20" s="2" t="n"/>
      <c r="H20" s="2" t="n"/>
      <c r="I20" s="2">
        <f>D20-E20</f>
        <v/>
      </c>
      <c r="J20" s="2">
        <f>IF(H20="","",DATEDIF(TODAY(),H20,"m"))</f>
        <v/>
      </c>
      <c r="K20" s="2">
        <f>IF(J20&gt;0,I20/J20,"")</f>
        <v/>
      </c>
      <c r="L20" s="2">
        <f>IF(D20&gt;0,E20/D20,"")</f>
        <v/>
      </c>
      <c r="M20" s="2">
        <f>IF(E20&gt;=D20,"Klar","Pågående")</f>
        <v/>
      </c>
    </row>
    <row r="21">
      <c r="A21" s="2" t="n"/>
      <c r="B21" s="2" t="n"/>
      <c r="C21" s="2" t="n"/>
      <c r="D21" s="2" t="n"/>
      <c r="E21" s="2" t="n"/>
      <c r="F21" s="2" t="n"/>
      <c r="G21" s="2" t="n"/>
      <c r="H21" s="2" t="n"/>
      <c r="I21" s="2">
        <f>D21-E21</f>
        <v/>
      </c>
      <c r="J21" s="2">
        <f>IF(H21="","",DATEDIF(TODAY(),H21,"m"))</f>
        <v/>
      </c>
      <c r="K21" s="2">
        <f>IF(J21&gt;0,I21/J21,"")</f>
        <v/>
      </c>
      <c r="L21" s="2">
        <f>IF(D21&gt;0,E21/D21,"")</f>
        <v/>
      </c>
      <c r="M21" s="2">
        <f>IF(E21&gt;=D21,"Klar","Pågående")</f>
        <v/>
      </c>
    </row>
    <row r="22">
      <c r="A22" s="2" t="n"/>
      <c r="B22" s="2" t="n"/>
      <c r="C22" s="2" t="n"/>
      <c r="D22" s="2" t="n"/>
      <c r="E22" s="2" t="n"/>
      <c r="F22" s="2" t="n"/>
      <c r="G22" s="2" t="n"/>
      <c r="H22" s="2" t="n"/>
      <c r="I22" s="2">
        <f>D22-E22</f>
        <v/>
      </c>
      <c r="J22" s="2">
        <f>IF(H22="","",DATEDIF(TODAY(),H22,"m"))</f>
        <v/>
      </c>
      <c r="K22" s="2">
        <f>IF(J22&gt;0,I22/J22,"")</f>
        <v/>
      </c>
      <c r="L22" s="2">
        <f>IF(D22&gt;0,E22/D22,"")</f>
        <v/>
      </c>
      <c r="M22" s="2">
        <f>IF(E22&gt;=D22,"Klar","Pågående")</f>
        <v/>
      </c>
    </row>
    <row r="23">
      <c r="A23" s="2" t="n"/>
      <c r="B23" s="2" t="n"/>
      <c r="C23" s="2" t="n"/>
      <c r="D23" s="2" t="n"/>
      <c r="E23" s="2" t="n"/>
      <c r="F23" s="2" t="n"/>
      <c r="G23" s="2" t="n"/>
      <c r="H23" s="2" t="n"/>
      <c r="I23" s="2">
        <f>D23-E23</f>
        <v/>
      </c>
      <c r="J23" s="2">
        <f>IF(H23="","",DATEDIF(TODAY(),H23,"m"))</f>
        <v/>
      </c>
      <c r="K23" s="2">
        <f>IF(J23&gt;0,I23/J23,"")</f>
        <v/>
      </c>
      <c r="L23" s="2">
        <f>IF(D23&gt;0,E23/D23,"")</f>
        <v/>
      </c>
      <c r="M23" s="2">
        <f>IF(E23&gt;=D23,"Klar","Pågående")</f>
        <v/>
      </c>
    </row>
    <row r="24">
      <c r="A24" s="2" t="n"/>
      <c r="B24" s="2" t="n"/>
      <c r="C24" s="2" t="n"/>
      <c r="D24" s="2" t="n"/>
      <c r="E24" s="2" t="n"/>
      <c r="F24" s="2" t="n"/>
      <c r="G24" s="2" t="n"/>
      <c r="H24" s="2" t="n"/>
      <c r="I24" s="2">
        <f>D24-E24</f>
        <v/>
      </c>
      <c r="J24" s="2">
        <f>IF(H24="","",DATEDIF(TODAY(),H24,"m"))</f>
        <v/>
      </c>
      <c r="K24" s="2">
        <f>IF(J24&gt;0,I24/J24,"")</f>
        <v/>
      </c>
      <c r="L24" s="2">
        <f>IF(D24&gt;0,E24/D24,"")</f>
        <v/>
      </c>
      <c r="M24" s="2">
        <f>IF(E24&gt;=D24,"Klar","Pågående")</f>
        <v/>
      </c>
    </row>
    <row r="25">
      <c r="A25" s="2" t="n"/>
      <c r="B25" s="2" t="n"/>
      <c r="C25" s="2" t="n"/>
      <c r="D25" s="2" t="n"/>
      <c r="E25" s="2" t="n"/>
      <c r="F25" s="2" t="n"/>
      <c r="G25" s="2" t="n"/>
      <c r="H25" s="2" t="n"/>
      <c r="I25" s="2">
        <f>D25-E25</f>
        <v/>
      </c>
      <c r="J25" s="2">
        <f>IF(H25="","",DATEDIF(TODAY(),H25,"m"))</f>
        <v/>
      </c>
      <c r="K25" s="2">
        <f>IF(J25&gt;0,I25/J25,"")</f>
        <v/>
      </c>
      <c r="L25" s="2">
        <f>IF(D25&gt;0,E25/D25,"")</f>
        <v/>
      </c>
      <c r="M25" s="2">
        <f>IF(E25&gt;=D25,"Klar","Pågående")</f>
        <v/>
      </c>
    </row>
    <row r="26">
      <c r="A26" s="2" t="n"/>
      <c r="B26" s="2" t="n"/>
      <c r="C26" s="2" t="n"/>
      <c r="D26" s="2" t="n"/>
      <c r="E26" s="2" t="n"/>
      <c r="F26" s="2" t="n"/>
      <c r="G26" s="2" t="n"/>
      <c r="H26" s="2" t="n"/>
      <c r="I26" s="2">
        <f>D26-E26</f>
        <v/>
      </c>
      <c r="J26" s="2">
        <f>IF(H26="","",DATEDIF(TODAY(),H26,"m"))</f>
        <v/>
      </c>
      <c r="K26" s="2">
        <f>IF(J26&gt;0,I26/J26,"")</f>
        <v/>
      </c>
      <c r="L26" s="2">
        <f>IF(D26&gt;0,E26/D26,"")</f>
        <v/>
      </c>
      <c r="M26" s="2">
        <f>IF(E26&gt;=D26,"Klar","Pågående")</f>
        <v/>
      </c>
    </row>
    <row r="27">
      <c r="A27" s="2" t="n"/>
      <c r="B27" s="2" t="n"/>
      <c r="C27" s="2" t="n"/>
      <c r="D27" s="2" t="n"/>
      <c r="E27" s="2" t="n"/>
      <c r="F27" s="2" t="n"/>
      <c r="G27" s="2" t="n"/>
      <c r="H27" s="2" t="n"/>
      <c r="I27" s="2">
        <f>D27-E27</f>
        <v/>
      </c>
      <c r="J27" s="2">
        <f>IF(H27="","",DATEDIF(TODAY(),H27,"m"))</f>
        <v/>
      </c>
      <c r="K27" s="2">
        <f>IF(J27&gt;0,I27/J27,"")</f>
        <v/>
      </c>
      <c r="L27" s="2">
        <f>IF(D27&gt;0,E27/D27,"")</f>
        <v/>
      </c>
      <c r="M27" s="2">
        <f>IF(E27&gt;=D27,"Klar","Pågående")</f>
        <v/>
      </c>
    </row>
    <row r="28">
      <c r="A28" s="2" t="n"/>
      <c r="B28" s="2" t="n"/>
      <c r="C28" s="2" t="n"/>
      <c r="D28" s="2" t="n"/>
      <c r="E28" s="2" t="n"/>
      <c r="F28" s="2" t="n"/>
      <c r="G28" s="2" t="n"/>
      <c r="H28" s="2" t="n"/>
      <c r="I28" s="2">
        <f>D28-E28</f>
        <v/>
      </c>
      <c r="J28" s="2">
        <f>IF(H28="","",DATEDIF(TODAY(),H28,"m"))</f>
        <v/>
      </c>
      <c r="K28" s="2">
        <f>IF(J28&gt;0,I28/J28,"")</f>
        <v/>
      </c>
      <c r="L28" s="2">
        <f>IF(D28&gt;0,E28/D28,"")</f>
        <v/>
      </c>
      <c r="M28" s="2">
        <f>IF(E28&gt;=D28,"Klar","Pågående")</f>
        <v/>
      </c>
    </row>
    <row r="29">
      <c r="A29" s="2" t="n"/>
      <c r="B29" s="2" t="n"/>
      <c r="C29" s="2" t="n"/>
      <c r="D29" s="2" t="n"/>
      <c r="E29" s="2" t="n"/>
      <c r="F29" s="2" t="n"/>
      <c r="G29" s="2" t="n"/>
      <c r="H29" s="2" t="n"/>
      <c r="I29" s="2">
        <f>D29-E29</f>
        <v/>
      </c>
      <c r="J29" s="2">
        <f>IF(H29="","",DATEDIF(TODAY(),H29,"m"))</f>
        <v/>
      </c>
      <c r="K29" s="2">
        <f>IF(J29&gt;0,I29/J29,"")</f>
        <v/>
      </c>
      <c r="L29" s="2">
        <f>IF(D29&gt;0,E29/D29,"")</f>
        <v/>
      </c>
      <c r="M29" s="2">
        <f>IF(E29&gt;=D29,"Klar","Pågående")</f>
        <v/>
      </c>
    </row>
    <row r="30">
      <c r="A30" s="2" t="n"/>
      <c r="B30" s="2" t="n"/>
      <c r="C30" s="2" t="n"/>
      <c r="D30" s="2" t="n"/>
      <c r="E30" s="2" t="n"/>
      <c r="F30" s="2" t="n"/>
      <c r="G30" s="2" t="n"/>
      <c r="H30" s="2" t="n"/>
      <c r="I30" s="2">
        <f>D30-E30</f>
        <v/>
      </c>
      <c r="J30" s="2">
        <f>IF(H30="","",DATEDIF(TODAY(),H30,"m"))</f>
        <v/>
      </c>
      <c r="K30" s="2">
        <f>IF(J30&gt;0,I30/J30,"")</f>
        <v/>
      </c>
      <c r="L30" s="2">
        <f>IF(D30&gt;0,E30/D30,"")</f>
        <v/>
      </c>
      <c r="M30" s="2">
        <f>IF(E30&gt;=D30,"Klar","Pågående")</f>
        <v/>
      </c>
    </row>
    <row r="31">
      <c r="A31" s="2" t="n"/>
      <c r="B31" s="2" t="n"/>
      <c r="C31" s="2" t="n"/>
      <c r="D31" s="2" t="n"/>
      <c r="E31" s="2" t="n"/>
      <c r="F31" s="2" t="n"/>
      <c r="G31" s="2" t="n"/>
      <c r="H31" s="2" t="n"/>
      <c r="I31" s="2">
        <f>D31-E31</f>
        <v/>
      </c>
      <c r="J31" s="2">
        <f>IF(H31="","",DATEDIF(TODAY(),H31,"m"))</f>
        <v/>
      </c>
      <c r="K31" s="2">
        <f>IF(J31&gt;0,I31/J31,"")</f>
        <v/>
      </c>
      <c r="L31" s="2">
        <f>IF(D31&gt;0,E31/D31,"")</f>
        <v/>
      </c>
      <c r="M31" s="2">
        <f>IF(E31&gt;=D31,"Klar","Pågående")</f>
        <v/>
      </c>
    </row>
    <row r="32">
      <c r="A32" s="2" t="n"/>
      <c r="B32" s="2" t="n"/>
      <c r="C32" s="2" t="n"/>
      <c r="D32" s="2" t="n"/>
      <c r="E32" s="2" t="n"/>
      <c r="F32" s="2" t="n"/>
      <c r="G32" s="2" t="n"/>
      <c r="H32" s="2" t="n"/>
      <c r="I32" s="2">
        <f>D32-E32</f>
        <v/>
      </c>
      <c r="J32" s="2">
        <f>IF(H32="","",DATEDIF(TODAY(),H32,"m"))</f>
        <v/>
      </c>
      <c r="K32" s="2">
        <f>IF(J32&gt;0,I32/J32,"")</f>
        <v/>
      </c>
      <c r="L32" s="2">
        <f>IF(D32&gt;0,E32/D32,"")</f>
        <v/>
      </c>
      <c r="M32" s="2">
        <f>IF(E32&gt;=D32,"Klar","Pågående")</f>
        <v/>
      </c>
    </row>
    <row r="33">
      <c r="A33" s="2" t="n"/>
      <c r="B33" s="2" t="n"/>
      <c r="C33" s="2" t="n"/>
      <c r="D33" s="2" t="n"/>
      <c r="E33" s="2" t="n"/>
      <c r="F33" s="2" t="n"/>
      <c r="G33" s="2" t="n"/>
      <c r="H33" s="2" t="n"/>
      <c r="I33" s="2">
        <f>D33-E33</f>
        <v/>
      </c>
      <c r="J33" s="2">
        <f>IF(H33="","",DATEDIF(TODAY(),H33,"m"))</f>
        <v/>
      </c>
      <c r="K33" s="2">
        <f>IF(J33&gt;0,I33/J33,"")</f>
        <v/>
      </c>
      <c r="L33" s="2">
        <f>IF(D33&gt;0,E33/D33,"")</f>
        <v/>
      </c>
      <c r="M33" s="2">
        <f>IF(E33&gt;=D33,"Klar","Pågående")</f>
        <v/>
      </c>
    </row>
    <row r="34">
      <c r="A34" s="2" t="n"/>
      <c r="B34" s="2" t="n"/>
      <c r="C34" s="2" t="n"/>
      <c r="D34" s="2" t="n"/>
      <c r="E34" s="2" t="n"/>
      <c r="F34" s="2" t="n"/>
      <c r="G34" s="2" t="n"/>
      <c r="H34" s="2" t="n"/>
      <c r="I34" s="2">
        <f>D34-E34</f>
        <v/>
      </c>
      <c r="J34" s="2">
        <f>IF(H34="","",DATEDIF(TODAY(),H34,"m"))</f>
        <v/>
      </c>
      <c r="K34" s="2">
        <f>IF(J34&gt;0,I34/J34,"")</f>
        <v/>
      </c>
      <c r="L34" s="2">
        <f>IF(D34&gt;0,E34/D34,"")</f>
        <v/>
      </c>
      <c r="M34" s="2">
        <f>IF(E34&gt;=D34,"Klar","Pågående")</f>
        <v/>
      </c>
    </row>
    <row r="35">
      <c r="A35" s="2" t="n"/>
      <c r="B35" s="2" t="n"/>
      <c r="C35" s="2" t="n"/>
      <c r="D35" s="2" t="n"/>
      <c r="E35" s="2" t="n"/>
      <c r="F35" s="2" t="n"/>
      <c r="G35" s="2" t="n"/>
      <c r="H35" s="2" t="n"/>
      <c r="I35" s="2">
        <f>D35-E35</f>
        <v/>
      </c>
      <c r="J35" s="2">
        <f>IF(H35="","",DATEDIF(TODAY(),H35,"m"))</f>
        <v/>
      </c>
      <c r="K35" s="2">
        <f>IF(J35&gt;0,I35/J35,"")</f>
        <v/>
      </c>
      <c r="L35" s="2">
        <f>IF(D35&gt;0,E35/D35,"")</f>
        <v/>
      </c>
      <c r="M35" s="2">
        <f>IF(E35&gt;=D35,"Klar","Pågående")</f>
        <v/>
      </c>
    </row>
    <row r="36">
      <c r="A36" s="2" t="n"/>
      <c r="B36" s="2" t="n"/>
      <c r="C36" s="2" t="n"/>
      <c r="D36" s="2" t="n"/>
      <c r="E36" s="2" t="n"/>
      <c r="F36" s="2" t="n"/>
      <c r="G36" s="2" t="n"/>
      <c r="H36" s="2" t="n"/>
      <c r="I36" s="2">
        <f>D36-E36</f>
        <v/>
      </c>
      <c r="J36" s="2">
        <f>IF(H36="","",DATEDIF(TODAY(),H36,"m"))</f>
        <v/>
      </c>
      <c r="K36" s="2">
        <f>IF(J36&gt;0,I36/J36,"")</f>
        <v/>
      </c>
      <c r="L36" s="2">
        <f>IF(D36&gt;0,E36/D36,"")</f>
        <v/>
      </c>
      <c r="M36" s="2">
        <f>IF(E36&gt;=D36,"Klar","Pågående")</f>
        <v/>
      </c>
    </row>
    <row r="37">
      <c r="A37" s="2" t="n"/>
      <c r="B37" s="2" t="n"/>
      <c r="C37" s="2" t="n"/>
      <c r="D37" s="2" t="n"/>
      <c r="E37" s="2" t="n"/>
      <c r="F37" s="2" t="n"/>
      <c r="G37" s="2" t="n"/>
      <c r="H37" s="2" t="n"/>
      <c r="I37" s="2">
        <f>D37-E37</f>
        <v/>
      </c>
      <c r="J37" s="2">
        <f>IF(H37="","",DATEDIF(TODAY(),H37,"m"))</f>
        <v/>
      </c>
      <c r="K37" s="2">
        <f>IF(J37&gt;0,I37/J37,"")</f>
        <v/>
      </c>
      <c r="L37" s="2">
        <f>IF(D37&gt;0,E37/D37,"")</f>
        <v/>
      </c>
      <c r="M37" s="2">
        <f>IF(E37&gt;=D37,"Klar","Pågående")</f>
        <v/>
      </c>
    </row>
    <row r="38">
      <c r="A38" s="2" t="n"/>
      <c r="B38" s="2" t="n"/>
      <c r="C38" s="2" t="n"/>
      <c r="D38" s="2" t="n"/>
      <c r="E38" s="2" t="n"/>
      <c r="F38" s="2" t="n"/>
      <c r="G38" s="2" t="n"/>
      <c r="H38" s="2" t="n"/>
      <c r="I38" s="2">
        <f>D38-E38</f>
        <v/>
      </c>
      <c r="J38" s="2">
        <f>IF(H38="","",DATEDIF(TODAY(),H38,"m"))</f>
        <v/>
      </c>
      <c r="K38" s="2">
        <f>IF(J38&gt;0,I38/J38,"")</f>
        <v/>
      </c>
      <c r="L38" s="2">
        <f>IF(D38&gt;0,E38/D38,"")</f>
        <v/>
      </c>
      <c r="M38" s="2">
        <f>IF(E38&gt;=D38,"Klar","Pågående")</f>
        <v/>
      </c>
    </row>
    <row r="39">
      <c r="A39" s="2" t="n"/>
      <c r="B39" s="2" t="n"/>
      <c r="C39" s="2" t="n"/>
      <c r="D39" s="2" t="n"/>
      <c r="E39" s="2" t="n"/>
      <c r="F39" s="2" t="n"/>
      <c r="G39" s="2" t="n"/>
      <c r="H39" s="2" t="n"/>
      <c r="I39" s="2">
        <f>D39-E39</f>
        <v/>
      </c>
      <c r="J39" s="2">
        <f>IF(H39="","",DATEDIF(TODAY(),H39,"m"))</f>
        <v/>
      </c>
      <c r="K39" s="2">
        <f>IF(J39&gt;0,I39/J39,"")</f>
        <v/>
      </c>
      <c r="L39" s="2">
        <f>IF(D39&gt;0,E39/D39,"")</f>
        <v/>
      </c>
      <c r="M39" s="2">
        <f>IF(E39&gt;=D39,"Klar","Pågående")</f>
        <v/>
      </c>
    </row>
    <row r="40">
      <c r="A40" s="2" t="n"/>
      <c r="B40" s="2" t="n"/>
      <c r="C40" s="2" t="n"/>
      <c r="D40" s="2" t="n"/>
      <c r="E40" s="2" t="n"/>
      <c r="F40" s="2" t="n"/>
      <c r="G40" s="2" t="n"/>
      <c r="H40" s="2" t="n"/>
      <c r="I40" s="2">
        <f>D40-E40</f>
        <v/>
      </c>
      <c r="J40" s="2">
        <f>IF(H40="","",DATEDIF(TODAY(),H40,"m"))</f>
        <v/>
      </c>
      <c r="K40" s="2">
        <f>IF(J40&gt;0,I40/J40,"")</f>
        <v/>
      </c>
      <c r="L40" s="2">
        <f>IF(D40&gt;0,E40/D40,"")</f>
        <v/>
      </c>
      <c r="M40" s="2">
        <f>IF(E40&gt;=D40,"Klar","Pågående")</f>
        <v/>
      </c>
    </row>
    <row r="41">
      <c r="A41" s="2" t="n"/>
      <c r="B41" s="2" t="n"/>
      <c r="C41" s="2" t="n"/>
      <c r="D41" s="2" t="n"/>
      <c r="E41" s="2" t="n"/>
      <c r="F41" s="2" t="n"/>
      <c r="G41" s="2" t="n"/>
      <c r="H41" s="2" t="n"/>
      <c r="I41" s="2">
        <f>D41-E41</f>
        <v/>
      </c>
      <c r="J41" s="2">
        <f>IF(H41="","",DATEDIF(TODAY(),H41,"m"))</f>
        <v/>
      </c>
      <c r="K41" s="2">
        <f>IF(J41&gt;0,I41/J41,"")</f>
        <v/>
      </c>
      <c r="L41" s="2">
        <f>IF(D41&gt;0,E41/D41,"")</f>
        <v/>
      </c>
      <c r="M41" s="2">
        <f>IF(E41&gt;=D41,"Klar","Pågående")</f>
        <v/>
      </c>
    </row>
    <row r="42">
      <c r="A42" s="2" t="n"/>
      <c r="B42" s="2" t="n"/>
      <c r="C42" s="2" t="n"/>
      <c r="D42" s="2" t="n"/>
      <c r="E42" s="2" t="n"/>
      <c r="F42" s="2" t="n"/>
      <c r="G42" s="2" t="n"/>
      <c r="H42" s="2" t="n"/>
      <c r="I42" s="2">
        <f>D42-E42</f>
        <v/>
      </c>
      <c r="J42" s="2">
        <f>IF(H42="","",DATEDIF(TODAY(),H42,"m"))</f>
        <v/>
      </c>
      <c r="K42" s="2">
        <f>IF(J42&gt;0,I42/J42,"")</f>
        <v/>
      </c>
      <c r="L42" s="2">
        <f>IF(D42&gt;0,E42/D42,"")</f>
        <v/>
      </c>
      <c r="M42" s="2">
        <f>IF(E42&gt;=D42,"Klar","Pågående")</f>
        <v/>
      </c>
    </row>
    <row r="43">
      <c r="A43" s="2" t="n"/>
      <c r="B43" s="2" t="n"/>
      <c r="C43" s="2" t="n"/>
      <c r="D43" s="2" t="n"/>
      <c r="E43" s="2" t="n"/>
      <c r="F43" s="2" t="n"/>
      <c r="G43" s="2" t="n"/>
      <c r="H43" s="2" t="n"/>
      <c r="I43" s="2">
        <f>D43-E43</f>
        <v/>
      </c>
      <c r="J43" s="2">
        <f>IF(H43="","",DATEDIF(TODAY(),H43,"m"))</f>
        <v/>
      </c>
      <c r="K43" s="2">
        <f>IF(J43&gt;0,I43/J43,"")</f>
        <v/>
      </c>
      <c r="L43" s="2">
        <f>IF(D43&gt;0,E43/D43,"")</f>
        <v/>
      </c>
      <c r="M43" s="2">
        <f>IF(E43&gt;=D43,"Klar","Pågående")</f>
        <v/>
      </c>
    </row>
    <row r="44">
      <c r="A44" s="2" t="n"/>
      <c r="B44" s="2" t="n"/>
      <c r="C44" s="2" t="n"/>
      <c r="D44" s="2" t="n"/>
      <c r="E44" s="2" t="n"/>
      <c r="F44" s="2" t="n"/>
      <c r="G44" s="2" t="n"/>
      <c r="H44" s="2" t="n"/>
      <c r="I44" s="2">
        <f>D44-E44</f>
        <v/>
      </c>
      <c r="J44" s="2">
        <f>IF(H44="","",DATEDIF(TODAY(),H44,"m"))</f>
        <v/>
      </c>
      <c r="K44" s="2">
        <f>IF(J44&gt;0,I44/J44,"")</f>
        <v/>
      </c>
      <c r="L44" s="2">
        <f>IF(D44&gt;0,E44/D44,"")</f>
        <v/>
      </c>
      <c r="M44" s="2">
        <f>IF(E44&gt;=D44,"Klar","Pågående")</f>
        <v/>
      </c>
    </row>
    <row r="45">
      <c r="A45" s="2" t="n"/>
      <c r="B45" s="2" t="n"/>
      <c r="C45" s="2" t="n"/>
      <c r="D45" s="2" t="n"/>
      <c r="E45" s="2" t="n"/>
      <c r="F45" s="2" t="n"/>
      <c r="G45" s="2" t="n"/>
      <c r="H45" s="2" t="n"/>
      <c r="I45" s="2">
        <f>D45-E45</f>
        <v/>
      </c>
      <c r="J45" s="2">
        <f>IF(H45="","",DATEDIF(TODAY(),H45,"m"))</f>
        <v/>
      </c>
      <c r="K45" s="2">
        <f>IF(J45&gt;0,I45/J45,"")</f>
        <v/>
      </c>
      <c r="L45" s="2">
        <f>IF(D45&gt;0,E45/D45,"")</f>
        <v/>
      </c>
      <c r="M45" s="2">
        <f>IF(E45&gt;=D45,"Klar","Pågående")</f>
        <v/>
      </c>
    </row>
    <row r="46">
      <c r="A46" s="2" t="n"/>
      <c r="B46" s="2" t="n"/>
      <c r="C46" s="2" t="n"/>
      <c r="D46" s="2" t="n"/>
      <c r="E46" s="2" t="n"/>
      <c r="F46" s="2" t="n"/>
      <c r="G46" s="2" t="n"/>
      <c r="H46" s="2" t="n"/>
      <c r="I46" s="2">
        <f>D46-E46</f>
        <v/>
      </c>
      <c r="J46" s="2">
        <f>IF(H46="","",DATEDIF(TODAY(),H46,"m"))</f>
        <v/>
      </c>
      <c r="K46" s="2">
        <f>IF(J46&gt;0,I46/J46,"")</f>
        <v/>
      </c>
      <c r="L46" s="2">
        <f>IF(D46&gt;0,E46/D46,"")</f>
        <v/>
      </c>
      <c r="M46" s="2">
        <f>IF(E46&gt;=D46,"Klar","Pågående")</f>
        <v/>
      </c>
    </row>
    <row r="47">
      <c r="A47" s="2" t="n"/>
      <c r="B47" s="2" t="n"/>
      <c r="C47" s="2" t="n"/>
      <c r="D47" s="2" t="n"/>
      <c r="E47" s="2" t="n"/>
      <c r="F47" s="2" t="n"/>
      <c r="G47" s="2" t="n"/>
      <c r="H47" s="2" t="n"/>
      <c r="I47" s="2">
        <f>D47-E47</f>
        <v/>
      </c>
      <c r="J47" s="2">
        <f>IF(H47="","",DATEDIF(TODAY(),H47,"m"))</f>
        <v/>
      </c>
      <c r="K47" s="2">
        <f>IF(J47&gt;0,I47/J47,"")</f>
        <v/>
      </c>
      <c r="L47" s="2">
        <f>IF(D47&gt;0,E47/D47,"")</f>
        <v/>
      </c>
      <c r="M47" s="2">
        <f>IF(E47&gt;=D47,"Klar","Pågående")</f>
        <v/>
      </c>
    </row>
    <row r="48">
      <c r="A48" s="2" t="n"/>
      <c r="B48" s="2" t="n"/>
      <c r="C48" s="2" t="n"/>
      <c r="D48" s="2" t="n"/>
      <c r="E48" s="2" t="n"/>
      <c r="F48" s="2" t="n"/>
      <c r="G48" s="2" t="n"/>
      <c r="H48" s="2" t="n"/>
      <c r="I48" s="2">
        <f>D48-E48</f>
        <v/>
      </c>
      <c r="J48" s="2">
        <f>IF(H48="","",DATEDIF(TODAY(),H48,"m"))</f>
        <v/>
      </c>
      <c r="K48" s="2">
        <f>IF(J48&gt;0,I48/J48,"")</f>
        <v/>
      </c>
      <c r="L48" s="2">
        <f>IF(D48&gt;0,E48/D48,"")</f>
        <v/>
      </c>
      <c r="M48" s="2">
        <f>IF(E48&gt;=D48,"Klar","Pågående")</f>
        <v/>
      </c>
    </row>
    <row r="49">
      <c r="A49" s="2" t="n"/>
      <c r="B49" s="2" t="n"/>
      <c r="C49" s="2" t="n"/>
      <c r="D49" s="2" t="n"/>
      <c r="E49" s="2" t="n"/>
      <c r="F49" s="2" t="n"/>
      <c r="G49" s="2" t="n"/>
      <c r="H49" s="2" t="n"/>
      <c r="I49" s="2">
        <f>D49-E49</f>
        <v/>
      </c>
      <c r="J49" s="2">
        <f>IF(H49="","",DATEDIF(TODAY(),H49,"m"))</f>
        <v/>
      </c>
      <c r="K49" s="2">
        <f>IF(J49&gt;0,I49/J49,"")</f>
        <v/>
      </c>
      <c r="L49" s="2">
        <f>IF(D49&gt;0,E49/D49,"")</f>
        <v/>
      </c>
      <c r="M49" s="2">
        <f>IF(E49&gt;=D49,"Klar","Pågående")</f>
        <v/>
      </c>
    </row>
    <row r="50">
      <c r="A50" s="2" t="n"/>
      <c r="B50" s="2" t="n"/>
      <c r="C50" s="2" t="n"/>
      <c r="D50" s="2" t="n"/>
      <c r="E50" s="2" t="n"/>
      <c r="F50" s="2" t="n"/>
      <c r="G50" s="2" t="n"/>
      <c r="H50" s="2" t="n"/>
      <c r="I50" s="2">
        <f>D50-E50</f>
        <v/>
      </c>
      <c r="J50" s="2">
        <f>IF(H50="","",DATEDIF(TODAY(),H50,"m"))</f>
        <v/>
      </c>
      <c r="K50" s="2">
        <f>IF(J50&gt;0,I50/J50,"")</f>
        <v/>
      </c>
      <c r="L50" s="2">
        <f>IF(D50&gt;0,E50/D50,"")</f>
        <v/>
      </c>
      <c r="M50" s="2">
        <f>IF(E50&gt;=D50,"Klar","Pågående")</f>
        <v/>
      </c>
    </row>
    <row r="51">
      <c r="A51" s="2" t="n"/>
      <c r="B51" s="2" t="n"/>
      <c r="C51" s="2" t="n"/>
      <c r="D51" s="2" t="n"/>
      <c r="E51" s="2" t="n"/>
      <c r="F51" s="2" t="n"/>
      <c r="G51" s="2" t="n"/>
      <c r="H51" s="2" t="n"/>
      <c r="I51" s="2">
        <f>D51-E51</f>
        <v/>
      </c>
      <c r="J51" s="2">
        <f>IF(H51="","",DATEDIF(TODAY(),H51,"m"))</f>
        <v/>
      </c>
      <c r="K51" s="2">
        <f>IF(J51&gt;0,I51/J51,"")</f>
        <v/>
      </c>
      <c r="L51" s="2">
        <f>IF(D51&gt;0,E51/D51,"")</f>
        <v/>
      </c>
      <c r="M51" s="2">
        <f>IF(E51&gt;=D51,"Klar","Pågående")</f>
        <v/>
      </c>
    </row>
    <row r="52">
      <c r="A52" s="2" t="n"/>
      <c r="B52" s="2" t="n"/>
      <c r="C52" s="2" t="n"/>
      <c r="D52" s="2" t="n"/>
      <c r="E52" s="2" t="n"/>
      <c r="F52" s="2" t="n"/>
      <c r="G52" s="2" t="n"/>
      <c r="H52" s="2" t="n"/>
      <c r="I52" s="2">
        <f>D52-E52</f>
        <v/>
      </c>
      <c r="J52" s="2">
        <f>IF(H52="","",DATEDIF(TODAY(),H52,"m"))</f>
        <v/>
      </c>
      <c r="K52" s="2">
        <f>IF(J52&gt;0,I52/J52,"")</f>
        <v/>
      </c>
      <c r="L52" s="2">
        <f>IF(D52&gt;0,E52/D52,"")</f>
        <v/>
      </c>
      <c r="M52" s="2">
        <f>IF(E52&gt;=D52,"Klar","Pågående")</f>
        <v/>
      </c>
    </row>
    <row r="53">
      <c r="A53" s="2" t="n"/>
      <c r="B53" s="2" t="n"/>
      <c r="C53" s="2" t="n"/>
      <c r="D53" s="2" t="n"/>
      <c r="E53" s="2" t="n"/>
      <c r="F53" s="2" t="n"/>
      <c r="G53" s="2" t="n"/>
      <c r="H53" s="2" t="n"/>
      <c r="I53" s="2">
        <f>D53-E53</f>
        <v/>
      </c>
      <c r="J53" s="2">
        <f>IF(H53="","",DATEDIF(TODAY(),H53,"m"))</f>
        <v/>
      </c>
      <c r="K53" s="2">
        <f>IF(J53&gt;0,I53/J53,"")</f>
        <v/>
      </c>
      <c r="L53" s="2">
        <f>IF(D53&gt;0,E53/D53,"")</f>
        <v/>
      </c>
      <c r="M53" s="2">
        <f>IF(E53&gt;=D53,"Klar","Pågående")</f>
        <v/>
      </c>
    </row>
    <row r="54">
      <c r="A54" s="2" t="n"/>
      <c r="B54" s="2" t="n"/>
      <c r="C54" s="2" t="n"/>
      <c r="D54" s="2" t="n"/>
      <c r="E54" s="2" t="n"/>
      <c r="F54" s="2" t="n"/>
      <c r="G54" s="2" t="n"/>
      <c r="H54" s="2" t="n"/>
      <c r="I54" s="2">
        <f>D54-E54</f>
        <v/>
      </c>
      <c r="J54" s="2">
        <f>IF(H54="","",DATEDIF(TODAY(),H54,"m"))</f>
        <v/>
      </c>
      <c r="K54" s="2">
        <f>IF(J54&gt;0,I54/J54,"")</f>
        <v/>
      </c>
      <c r="L54" s="2">
        <f>IF(D54&gt;0,E54/D54,"")</f>
        <v/>
      </c>
      <c r="M54" s="2">
        <f>IF(E54&gt;=D54,"Klar","Pågående")</f>
        <v/>
      </c>
    </row>
    <row r="55">
      <c r="A55" s="2" t="n"/>
      <c r="B55" s="2" t="n"/>
      <c r="C55" s="2" t="n"/>
      <c r="D55" s="2" t="n"/>
      <c r="E55" s="2" t="n"/>
      <c r="F55" s="2" t="n"/>
      <c r="G55" s="2" t="n"/>
      <c r="H55" s="2" t="n"/>
      <c r="I55" s="2">
        <f>D55-E55</f>
        <v/>
      </c>
      <c r="J55" s="2">
        <f>IF(H55="","",DATEDIF(TODAY(),H55,"m"))</f>
        <v/>
      </c>
      <c r="K55" s="2">
        <f>IF(J55&gt;0,I55/J55,"")</f>
        <v/>
      </c>
      <c r="L55" s="2">
        <f>IF(D55&gt;0,E55/D55,"")</f>
        <v/>
      </c>
      <c r="M55" s="2">
        <f>IF(E55&gt;=D55,"Klar","Pågående")</f>
        <v/>
      </c>
    </row>
    <row r="56">
      <c r="A56" s="2" t="n"/>
      <c r="B56" s="2" t="n"/>
      <c r="C56" s="2" t="n"/>
      <c r="D56" s="2" t="n"/>
      <c r="E56" s="2" t="n"/>
      <c r="F56" s="2" t="n"/>
      <c r="G56" s="2" t="n"/>
      <c r="H56" s="2" t="n"/>
      <c r="I56" s="2">
        <f>D56-E56</f>
        <v/>
      </c>
      <c r="J56" s="2">
        <f>IF(H56="","",DATEDIF(TODAY(),H56,"m"))</f>
        <v/>
      </c>
      <c r="K56" s="2">
        <f>IF(J56&gt;0,I56/J56,"")</f>
        <v/>
      </c>
      <c r="L56" s="2">
        <f>IF(D56&gt;0,E56/D56,"")</f>
        <v/>
      </c>
      <c r="M56" s="2">
        <f>IF(E56&gt;=D56,"Klar","Pågående")</f>
        <v/>
      </c>
    </row>
    <row r="57">
      <c r="A57" s="2" t="n"/>
      <c r="B57" s="2" t="n"/>
      <c r="C57" s="2" t="n"/>
      <c r="D57" s="2" t="n"/>
      <c r="E57" s="2" t="n"/>
      <c r="F57" s="2" t="n"/>
      <c r="G57" s="2" t="n"/>
      <c r="H57" s="2" t="n"/>
      <c r="I57" s="2">
        <f>D57-E57</f>
        <v/>
      </c>
      <c r="J57" s="2">
        <f>IF(H57="","",DATEDIF(TODAY(),H57,"m"))</f>
        <v/>
      </c>
      <c r="K57" s="2">
        <f>IF(J57&gt;0,I57/J57,"")</f>
        <v/>
      </c>
      <c r="L57" s="2">
        <f>IF(D57&gt;0,E57/D57,"")</f>
        <v/>
      </c>
      <c r="M57" s="2">
        <f>IF(E57&gt;=D57,"Klar","Pågående")</f>
        <v/>
      </c>
    </row>
    <row r="58">
      <c r="A58" s="2" t="n"/>
      <c r="B58" s="2" t="n"/>
      <c r="C58" s="2" t="n"/>
      <c r="D58" s="2" t="n"/>
      <c r="E58" s="2" t="n"/>
      <c r="F58" s="2" t="n"/>
      <c r="G58" s="2" t="n"/>
      <c r="H58" s="2" t="n"/>
      <c r="I58" s="2">
        <f>D58-E58</f>
        <v/>
      </c>
      <c r="J58" s="2">
        <f>IF(H58="","",DATEDIF(TODAY(),H58,"m"))</f>
        <v/>
      </c>
      <c r="K58" s="2">
        <f>IF(J58&gt;0,I58/J58,"")</f>
        <v/>
      </c>
      <c r="L58" s="2">
        <f>IF(D58&gt;0,E58/D58,"")</f>
        <v/>
      </c>
      <c r="M58" s="2">
        <f>IF(E58&gt;=D58,"Klar","Pågående")</f>
        <v/>
      </c>
    </row>
    <row r="59">
      <c r="A59" s="2" t="n"/>
      <c r="B59" s="2" t="n"/>
      <c r="C59" s="2" t="n"/>
      <c r="D59" s="2" t="n"/>
      <c r="E59" s="2" t="n"/>
      <c r="F59" s="2" t="n"/>
      <c r="G59" s="2" t="n"/>
      <c r="H59" s="2" t="n"/>
      <c r="I59" s="2">
        <f>D59-E59</f>
        <v/>
      </c>
      <c r="J59" s="2">
        <f>IF(H59="","",DATEDIF(TODAY(),H59,"m"))</f>
        <v/>
      </c>
      <c r="K59" s="2">
        <f>IF(J59&gt;0,I59/J59,"")</f>
        <v/>
      </c>
      <c r="L59" s="2">
        <f>IF(D59&gt;0,E59/D59,"")</f>
        <v/>
      </c>
      <c r="M59" s="2">
        <f>IF(E59&gt;=D59,"Klar","Pågående")</f>
        <v/>
      </c>
    </row>
    <row r="60">
      <c r="A60" s="2" t="n"/>
      <c r="B60" s="2" t="n"/>
      <c r="C60" s="2" t="n"/>
      <c r="D60" s="2" t="n"/>
      <c r="E60" s="2" t="n"/>
      <c r="F60" s="2" t="n"/>
      <c r="G60" s="2" t="n"/>
      <c r="H60" s="2" t="n"/>
      <c r="I60" s="2">
        <f>D60-E60</f>
        <v/>
      </c>
      <c r="J60" s="2">
        <f>IF(H60="","",DATEDIF(TODAY(),H60,"m"))</f>
        <v/>
      </c>
      <c r="K60" s="2">
        <f>IF(J60&gt;0,I60/J60,"")</f>
        <v/>
      </c>
      <c r="L60" s="2">
        <f>IF(D60&gt;0,E60/D60,"")</f>
        <v/>
      </c>
      <c r="M60" s="2">
        <f>IF(E60&gt;=D60,"Klar","Pågående")</f>
        <v/>
      </c>
    </row>
    <row r="61">
      <c r="A61" s="2" t="n"/>
      <c r="B61" s="2" t="n"/>
      <c r="C61" s="2" t="n"/>
      <c r="D61" s="2" t="n"/>
      <c r="E61" s="2" t="n"/>
      <c r="F61" s="2" t="n"/>
      <c r="G61" s="2" t="n"/>
      <c r="H61" s="2" t="n"/>
      <c r="I61" s="2">
        <f>D61-E61</f>
        <v/>
      </c>
      <c r="J61" s="2">
        <f>IF(H61="","",DATEDIF(TODAY(),H61,"m"))</f>
        <v/>
      </c>
      <c r="K61" s="2">
        <f>IF(J61&gt;0,I61/J61,"")</f>
        <v/>
      </c>
      <c r="L61" s="2">
        <f>IF(D61&gt;0,E61/D61,"")</f>
        <v/>
      </c>
      <c r="M61" s="2">
        <f>IF(E61&gt;=D61,"Klar","Pågående")</f>
        <v/>
      </c>
    </row>
    <row r="62">
      <c r="A62" s="2" t="n"/>
      <c r="B62" s="2" t="n"/>
      <c r="C62" s="2" t="n"/>
      <c r="D62" s="2" t="n"/>
      <c r="E62" s="2" t="n"/>
      <c r="F62" s="2" t="n"/>
      <c r="G62" s="2" t="n"/>
      <c r="H62" s="2" t="n"/>
      <c r="I62" s="2">
        <f>D62-E62</f>
        <v/>
      </c>
      <c r="J62" s="2">
        <f>IF(H62="","",DATEDIF(TODAY(),H62,"m"))</f>
        <v/>
      </c>
      <c r="K62" s="2">
        <f>IF(J62&gt;0,I62/J62,"")</f>
        <v/>
      </c>
      <c r="L62" s="2">
        <f>IF(D62&gt;0,E62/D62,"")</f>
        <v/>
      </c>
      <c r="M62" s="2">
        <f>IF(E62&gt;=D62,"Klar","Pågående")</f>
        <v/>
      </c>
    </row>
    <row r="63">
      <c r="A63" s="2" t="n"/>
      <c r="B63" s="2" t="n"/>
      <c r="C63" s="2" t="n"/>
      <c r="D63" s="2" t="n"/>
      <c r="E63" s="2" t="n"/>
      <c r="F63" s="2" t="n"/>
      <c r="G63" s="2" t="n"/>
      <c r="H63" s="2" t="n"/>
      <c r="I63" s="2">
        <f>D63-E63</f>
        <v/>
      </c>
      <c r="J63" s="2">
        <f>IF(H63="","",DATEDIF(TODAY(),H63,"m"))</f>
        <v/>
      </c>
      <c r="K63" s="2">
        <f>IF(J63&gt;0,I63/J63,"")</f>
        <v/>
      </c>
      <c r="L63" s="2">
        <f>IF(D63&gt;0,E63/D63,"")</f>
        <v/>
      </c>
      <c r="M63" s="2">
        <f>IF(E63&gt;=D63,"Klar","Pågående")</f>
        <v/>
      </c>
    </row>
    <row r="64">
      <c r="A64" s="2" t="n"/>
      <c r="B64" s="2" t="n"/>
      <c r="C64" s="2" t="n"/>
      <c r="D64" s="2" t="n"/>
      <c r="E64" s="2" t="n"/>
      <c r="F64" s="2" t="n"/>
      <c r="G64" s="2" t="n"/>
      <c r="H64" s="2" t="n"/>
      <c r="I64" s="2">
        <f>D64-E64</f>
        <v/>
      </c>
      <c r="J64" s="2">
        <f>IF(H64="","",DATEDIF(TODAY(),H64,"m"))</f>
        <v/>
      </c>
      <c r="K64" s="2">
        <f>IF(J64&gt;0,I64/J64,"")</f>
        <v/>
      </c>
      <c r="L64" s="2">
        <f>IF(D64&gt;0,E64/D64,"")</f>
        <v/>
      </c>
      <c r="M64" s="2">
        <f>IF(E64&gt;=D64,"Klar","Pågående")</f>
        <v/>
      </c>
    </row>
    <row r="65">
      <c r="A65" s="2" t="n"/>
      <c r="B65" s="2" t="n"/>
      <c r="C65" s="2" t="n"/>
      <c r="D65" s="2" t="n"/>
      <c r="E65" s="2" t="n"/>
      <c r="F65" s="2" t="n"/>
      <c r="G65" s="2" t="n"/>
      <c r="H65" s="2" t="n"/>
      <c r="I65" s="2">
        <f>D65-E65</f>
        <v/>
      </c>
      <c r="J65" s="2">
        <f>IF(H65="","",DATEDIF(TODAY(),H65,"m"))</f>
        <v/>
      </c>
      <c r="K65" s="2">
        <f>IF(J65&gt;0,I65/J65,"")</f>
        <v/>
      </c>
      <c r="L65" s="2">
        <f>IF(D65&gt;0,E65/D65,"")</f>
        <v/>
      </c>
      <c r="M65" s="2">
        <f>IF(E65&gt;=D65,"Klar","Pågående")</f>
        <v/>
      </c>
    </row>
    <row r="66">
      <c r="A66" s="2" t="n"/>
      <c r="B66" s="2" t="n"/>
      <c r="C66" s="2" t="n"/>
      <c r="D66" s="2" t="n"/>
      <c r="E66" s="2" t="n"/>
      <c r="F66" s="2" t="n"/>
      <c r="G66" s="2" t="n"/>
      <c r="H66" s="2" t="n"/>
      <c r="I66" s="2">
        <f>D66-E66</f>
        <v/>
      </c>
      <c r="J66" s="2">
        <f>IF(H66="","",DATEDIF(TODAY(),H66,"m"))</f>
        <v/>
      </c>
      <c r="K66" s="2">
        <f>IF(J66&gt;0,I66/J66,"")</f>
        <v/>
      </c>
      <c r="L66" s="2">
        <f>IF(D66&gt;0,E66/D66,"")</f>
        <v/>
      </c>
      <c r="M66" s="2">
        <f>IF(E66&gt;=D66,"Klar","Pågående")</f>
        <v/>
      </c>
    </row>
    <row r="67">
      <c r="A67" s="2" t="n"/>
      <c r="B67" s="2" t="n"/>
      <c r="C67" s="2" t="n"/>
      <c r="D67" s="2" t="n"/>
      <c r="E67" s="2" t="n"/>
      <c r="F67" s="2" t="n"/>
      <c r="G67" s="2" t="n"/>
      <c r="H67" s="2" t="n"/>
      <c r="I67" s="2">
        <f>D67-E67</f>
        <v/>
      </c>
      <c r="J67" s="2">
        <f>IF(H67="","",DATEDIF(TODAY(),H67,"m"))</f>
        <v/>
      </c>
      <c r="K67" s="2">
        <f>IF(J67&gt;0,I67/J67,"")</f>
        <v/>
      </c>
      <c r="L67" s="2">
        <f>IF(D67&gt;0,E67/D67,"")</f>
        <v/>
      </c>
      <c r="M67" s="2">
        <f>IF(E67&gt;=D67,"Klar","Pågående")</f>
        <v/>
      </c>
    </row>
    <row r="68">
      <c r="A68" s="2" t="n"/>
      <c r="B68" s="2" t="n"/>
      <c r="C68" s="2" t="n"/>
      <c r="D68" s="2" t="n"/>
      <c r="E68" s="2" t="n"/>
      <c r="F68" s="2" t="n"/>
      <c r="G68" s="2" t="n"/>
      <c r="H68" s="2" t="n"/>
      <c r="I68" s="2">
        <f>D68-E68</f>
        <v/>
      </c>
      <c r="J68" s="2">
        <f>IF(H68="","",DATEDIF(TODAY(),H68,"m"))</f>
        <v/>
      </c>
      <c r="K68" s="2">
        <f>IF(J68&gt;0,I68/J68,"")</f>
        <v/>
      </c>
      <c r="L68" s="2">
        <f>IF(D68&gt;0,E68/D68,"")</f>
        <v/>
      </c>
      <c r="M68" s="2">
        <f>IF(E68&gt;=D68,"Klar","Pågående")</f>
        <v/>
      </c>
    </row>
    <row r="69">
      <c r="A69" s="2" t="n"/>
      <c r="B69" s="2" t="n"/>
      <c r="C69" s="2" t="n"/>
      <c r="D69" s="2" t="n"/>
      <c r="E69" s="2" t="n"/>
      <c r="F69" s="2" t="n"/>
      <c r="G69" s="2" t="n"/>
      <c r="H69" s="2" t="n"/>
      <c r="I69" s="2">
        <f>D69-E69</f>
        <v/>
      </c>
      <c r="J69" s="2">
        <f>IF(H69="","",DATEDIF(TODAY(),H69,"m"))</f>
        <v/>
      </c>
      <c r="K69" s="2">
        <f>IF(J69&gt;0,I69/J69,"")</f>
        <v/>
      </c>
      <c r="L69" s="2">
        <f>IF(D69&gt;0,E69/D69,"")</f>
        <v/>
      </c>
      <c r="M69" s="2">
        <f>IF(E69&gt;=D69,"Klar","Pågående")</f>
        <v/>
      </c>
    </row>
    <row r="70">
      <c r="A70" s="2" t="n"/>
      <c r="B70" s="2" t="n"/>
      <c r="C70" s="2" t="n"/>
      <c r="D70" s="2" t="n"/>
      <c r="E70" s="2" t="n"/>
      <c r="F70" s="2" t="n"/>
      <c r="G70" s="2" t="n"/>
      <c r="H70" s="2" t="n"/>
      <c r="I70" s="2">
        <f>D70-E70</f>
        <v/>
      </c>
      <c r="J70" s="2">
        <f>IF(H70="","",DATEDIF(TODAY(),H70,"m"))</f>
        <v/>
      </c>
      <c r="K70" s="2">
        <f>IF(J70&gt;0,I70/J70,"")</f>
        <v/>
      </c>
      <c r="L70" s="2">
        <f>IF(D70&gt;0,E70/D70,"")</f>
        <v/>
      </c>
      <c r="M70" s="2">
        <f>IF(E70&gt;=D70,"Klar","Pågående")</f>
        <v/>
      </c>
    </row>
    <row r="71">
      <c r="A71" s="2" t="n"/>
      <c r="B71" s="2" t="n"/>
      <c r="C71" s="2" t="n"/>
      <c r="D71" s="2" t="n"/>
      <c r="E71" s="2" t="n"/>
      <c r="F71" s="2" t="n"/>
      <c r="G71" s="2" t="n"/>
      <c r="H71" s="2" t="n"/>
      <c r="I71" s="2">
        <f>D71-E71</f>
        <v/>
      </c>
      <c r="J71" s="2">
        <f>IF(H71="","",DATEDIF(TODAY(),H71,"m"))</f>
        <v/>
      </c>
      <c r="K71" s="2">
        <f>IF(J71&gt;0,I71/J71,"")</f>
        <v/>
      </c>
      <c r="L71" s="2">
        <f>IF(D71&gt;0,E71/D71,"")</f>
        <v/>
      </c>
      <c r="M71" s="2">
        <f>IF(E71&gt;=D71,"Klar","Pågående")</f>
        <v/>
      </c>
    </row>
    <row r="72">
      <c r="A72" s="2" t="n"/>
      <c r="B72" s="2" t="n"/>
      <c r="C72" s="2" t="n"/>
      <c r="D72" s="2" t="n"/>
      <c r="E72" s="2" t="n"/>
      <c r="F72" s="2" t="n"/>
      <c r="G72" s="2" t="n"/>
      <c r="H72" s="2" t="n"/>
      <c r="I72" s="2">
        <f>D72-E72</f>
        <v/>
      </c>
      <c r="J72" s="2">
        <f>IF(H72="","",DATEDIF(TODAY(),H72,"m"))</f>
        <v/>
      </c>
      <c r="K72" s="2">
        <f>IF(J72&gt;0,I72/J72,"")</f>
        <v/>
      </c>
      <c r="L72" s="2">
        <f>IF(D72&gt;0,E72/D72,"")</f>
        <v/>
      </c>
      <c r="M72" s="2">
        <f>IF(E72&gt;=D72,"Klar","Pågående")</f>
        <v/>
      </c>
    </row>
    <row r="73">
      <c r="A73" s="2" t="n"/>
      <c r="B73" s="2" t="n"/>
      <c r="C73" s="2" t="n"/>
      <c r="D73" s="2" t="n"/>
      <c r="E73" s="2" t="n"/>
      <c r="F73" s="2" t="n"/>
      <c r="G73" s="2" t="n"/>
      <c r="H73" s="2" t="n"/>
      <c r="I73" s="2">
        <f>D73-E73</f>
        <v/>
      </c>
      <c r="J73" s="2">
        <f>IF(H73="","",DATEDIF(TODAY(),H73,"m"))</f>
        <v/>
      </c>
      <c r="K73" s="2">
        <f>IF(J73&gt;0,I73/J73,"")</f>
        <v/>
      </c>
      <c r="L73" s="2">
        <f>IF(D73&gt;0,E73/D73,"")</f>
        <v/>
      </c>
      <c r="M73" s="2">
        <f>IF(E73&gt;=D73,"Klar","Pågående")</f>
        <v/>
      </c>
    </row>
    <row r="74">
      <c r="A74" s="2" t="n"/>
      <c r="B74" s="2" t="n"/>
      <c r="C74" s="2" t="n"/>
      <c r="D74" s="2" t="n"/>
      <c r="E74" s="2" t="n"/>
      <c r="F74" s="2" t="n"/>
      <c r="G74" s="2" t="n"/>
      <c r="H74" s="2" t="n"/>
      <c r="I74" s="2">
        <f>D74-E74</f>
        <v/>
      </c>
      <c r="J74" s="2">
        <f>IF(H74="","",DATEDIF(TODAY(),H74,"m"))</f>
        <v/>
      </c>
      <c r="K74" s="2">
        <f>IF(J74&gt;0,I74/J74,"")</f>
        <v/>
      </c>
      <c r="L74" s="2">
        <f>IF(D74&gt;0,E74/D74,"")</f>
        <v/>
      </c>
      <c r="M74" s="2">
        <f>IF(E74&gt;=D74,"Klar","Pågående")</f>
        <v/>
      </c>
    </row>
    <row r="75">
      <c r="A75" s="2" t="n"/>
      <c r="B75" s="2" t="n"/>
      <c r="C75" s="2" t="n"/>
      <c r="D75" s="2" t="n"/>
      <c r="E75" s="2" t="n"/>
      <c r="F75" s="2" t="n"/>
      <c r="G75" s="2" t="n"/>
      <c r="H75" s="2" t="n"/>
      <c r="I75" s="2">
        <f>D75-E75</f>
        <v/>
      </c>
      <c r="J75" s="2">
        <f>IF(H75="","",DATEDIF(TODAY(),H75,"m"))</f>
        <v/>
      </c>
      <c r="K75" s="2">
        <f>IF(J75&gt;0,I75/J75,"")</f>
        <v/>
      </c>
      <c r="L75" s="2">
        <f>IF(D75&gt;0,E75/D75,"")</f>
        <v/>
      </c>
      <c r="M75" s="2">
        <f>IF(E75&gt;=D75,"Klar","Pågående")</f>
        <v/>
      </c>
    </row>
    <row r="76">
      <c r="A76" s="2" t="n"/>
      <c r="B76" s="2" t="n"/>
      <c r="C76" s="2" t="n"/>
      <c r="D76" s="2" t="n"/>
      <c r="E76" s="2" t="n"/>
      <c r="F76" s="2" t="n"/>
      <c r="G76" s="2" t="n"/>
      <c r="H76" s="2" t="n"/>
      <c r="I76" s="2">
        <f>D76-E76</f>
        <v/>
      </c>
      <c r="J76" s="2">
        <f>IF(H76="","",DATEDIF(TODAY(),H76,"m"))</f>
        <v/>
      </c>
      <c r="K76" s="2">
        <f>IF(J76&gt;0,I76/J76,"")</f>
        <v/>
      </c>
      <c r="L76" s="2">
        <f>IF(D76&gt;0,E76/D76,"")</f>
        <v/>
      </c>
      <c r="M76" s="2">
        <f>IF(E76&gt;=D76,"Klar","Pågående")</f>
        <v/>
      </c>
    </row>
    <row r="77">
      <c r="A77" s="2" t="n"/>
      <c r="B77" s="2" t="n"/>
      <c r="C77" s="2" t="n"/>
      <c r="D77" s="2" t="n"/>
      <c r="E77" s="2" t="n"/>
      <c r="F77" s="2" t="n"/>
      <c r="G77" s="2" t="n"/>
      <c r="H77" s="2" t="n"/>
      <c r="I77" s="2">
        <f>D77-E77</f>
        <v/>
      </c>
      <c r="J77" s="2">
        <f>IF(H77="","",DATEDIF(TODAY(),H77,"m"))</f>
        <v/>
      </c>
      <c r="K77" s="2">
        <f>IF(J77&gt;0,I77/J77,"")</f>
        <v/>
      </c>
      <c r="L77" s="2">
        <f>IF(D77&gt;0,E77/D77,"")</f>
        <v/>
      </c>
      <c r="M77" s="2">
        <f>IF(E77&gt;=D77,"Klar","Pågående")</f>
        <v/>
      </c>
    </row>
    <row r="78">
      <c r="A78" s="2" t="n"/>
      <c r="B78" s="2" t="n"/>
      <c r="C78" s="2" t="n"/>
      <c r="D78" s="2" t="n"/>
      <c r="E78" s="2" t="n"/>
      <c r="F78" s="2" t="n"/>
      <c r="G78" s="2" t="n"/>
      <c r="H78" s="2" t="n"/>
      <c r="I78" s="2">
        <f>D78-E78</f>
        <v/>
      </c>
      <c r="J78" s="2">
        <f>IF(H78="","",DATEDIF(TODAY(),H78,"m"))</f>
        <v/>
      </c>
      <c r="K78" s="2">
        <f>IF(J78&gt;0,I78/J78,"")</f>
        <v/>
      </c>
      <c r="L78" s="2">
        <f>IF(D78&gt;0,E78/D78,"")</f>
        <v/>
      </c>
      <c r="M78" s="2">
        <f>IF(E78&gt;=D78,"Klar","Pågående")</f>
        <v/>
      </c>
    </row>
    <row r="79">
      <c r="A79" s="2" t="n"/>
      <c r="B79" s="2" t="n"/>
      <c r="C79" s="2" t="n"/>
      <c r="D79" s="2" t="n"/>
      <c r="E79" s="2" t="n"/>
      <c r="F79" s="2" t="n"/>
      <c r="G79" s="2" t="n"/>
      <c r="H79" s="2" t="n"/>
      <c r="I79" s="2">
        <f>D79-E79</f>
        <v/>
      </c>
      <c r="J79" s="2">
        <f>IF(H79="","",DATEDIF(TODAY(),H79,"m"))</f>
        <v/>
      </c>
      <c r="K79" s="2">
        <f>IF(J79&gt;0,I79/J79,"")</f>
        <v/>
      </c>
      <c r="L79" s="2">
        <f>IF(D79&gt;0,E79/D79,"")</f>
        <v/>
      </c>
      <c r="M79" s="2">
        <f>IF(E79&gt;=D79,"Klar","Pågående")</f>
        <v/>
      </c>
    </row>
    <row r="80">
      <c r="A80" s="2" t="n"/>
      <c r="B80" s="2" t="n"/>
      <c r="C80" s="2" t="n"/>
      <c r="D80" s="2" t="n"/>
      <c r="E80" s="2" t="n"/>
      <c r="F80" s="2" t="n"/>
      <c r="G80" s="2" t="n"/>
      <c r="H80" s="2" t="n"/>
      <c r="I80" s="2">
        <f>D80-E80</f>
        <v/>
      </c>
      <c r="J80" s="2">
        <f>IF(H80="","",DATEDIF(TODAY(),H80,"m"))</f>
        <v/>
      </c>
      <c r="K80" s="2">
        <f>IF(J80&gt;0,I80/J80,"")</f>
        <v/>
      </c>
      <c r="L80" s="2">
        <f>IF(D80&gt;0,E80/D80,"")</f>
        <v/>
      </c>
      <c r="M80" s="2">
        <f>IF(E80&gt;=D80,"Klar","Pågående")</f>
        <v/>
      </c>
    </row>
    <row r="81">
      <c r="A81" s="2" t="n"/>
      <c r="B81" s="2" t="n"/>
      <c r="C81" s="2" t="n"/>
      <c r="D81" s="2" t="n"/>
      <c r="E81" s="2" t="n"/>
      <c r="F81" s="2" t="n"/>
      <c r="G81" s="2" t="n"/>
      <c r="H81" s="2" t="n"/>
      <c r="I81" s="2">
        <f>D81-E81</f>
        <v/>
      </c>
      <c r="J81" s="2">
        <f>IF(H81="","",DATEDIF(TODAY(),H81,"m"))</f>
        <v/>
      </c>
      <c r="K81" s="2">
        <f>IF(J81&gt;0,I81/J81,"")</f>
        <v/>
      </c>
      <c r="L81" s="2">
        <f>IF(D81&gt;0,E81/D81,"")</f>
        <v/>
      </c>
      <c r="M81" s="2">
        <f>IF(E81&gt;=D81,"Klar","Pågående")</f>
        <v/>
      </c>
    </row>
    <row r="82">
      <c r="A82" s="2" t="n"/>
      <c r="B82" s="2" t="n"/>
      <c r="C82" s="2" t="n"/>
      <c r="D82" s="2" t="n"/>
      <c r="E82" s="2" t="n"/>
      <c r="F82" s="2" t="n"/>
      <c r="G82" s="2" t="n"/>
      <c r="H82" s="2" t="n"/>
      <c r="I82" s="2">
        <f>D82-E82</f>
        <v/>
      </c>
      <c r="J82" s="2">
        <f>IF(H82="","",DATEDIF(TODAY(),H82,"m"))</f>
        <v/>
      </c>
      <c r="K82" s="2">
        <f>IF(J82&gt;0,I82/J82,"")</f>
        <v/>
      </c>
      <c r="L82" s="2">
        <f>IF(D82&gt;0,E82/D82,"")</f>
        <v/>
      </c>
      <c r="M82" s="2">
        <f>IF(E82&gt;=D82,"Klar","Pågående")</f>
        <v/>
      </c>
    </row>
    <row r="83">
      <c r="A83" s="2" t="n"/>
      <c r="B83" s="2" t="n"/>
      <c r="C83" s="2" t="n"/>
      <c r="D83" s="2" t="n"/>
      <c r="E83" s="2" t="n"/>
      <c r="F83" s="2" t="n"/>
      <c r="G83" s="2" t="n"/>
      <c r="H83" s="2" t="n"/>
      <c r="I83" s="2">
        <f>D83-E83</f>
        <v/>
      </c>
      <c r="J83" s="2">
        <f>IF(H83="","",DATEDIF(TODAY(),H83,"m"))</f>
        <v/>
      </c>
      <c r="K83" s="2">
        <f>IF(J83&gt;0,I83/J83,"")</f>
        <v/>
      </c>
      <c r="L83" s="2">
        <f>IF(D83&gt;0,E83/D83,"")</f>
        <v/>
      </c>
      <c r="M83" s="2">
        <f>IF(E83&gt;=D83,"Klar","Pågående")</f>
        <v/>
      </c>
    </row>
    <row r="84">
      <c r="A84" s="2" t="n"/>
      <c r="B84" s="2" t="n"/>
      <c r="C84" s="2" t="n"/>
      <c r="D84" s="2" t="n"/>
      <c r="E84" s="2" t="n"/>
      <c r="F84" s="2" t="n"/>
      <c r="G84" s="2" t="n"/>
      <c r="H84" s="2" t="n"/>
      <c r="I84" s="2">
        <f>D84-E84</f>
        <v/>
      </c>
      <c r="J84" s="2">
        <f>IF(H84="","",DATEDIF(TODAY(),H84,"m"))</f>
        <v/>
      </c>
      <c r="K84" s="2">
        <f>IF(J84&gt;0,I84/J84,"")</f>
        <v/>
      </c>
      <c r="L84" s="2">
        <f>IF(D84&gt;0,E84/D84,"")</f>
        <v/>
      </c>
      <c r="M84" s="2">
        <f>IF(E84&gt;=D84,"Klar","Pågående")</f>
        <v/>
      </c>
    </row>
    <row r="85">
      <c r="A85" s="2" t="n"/>
      <c r="B85" s="2" t="n"/>
      <c r="C85" s="2" t="n"/>
      <c r="D85" s="2" t="n"/>
      <c r="E85" s="2" t="n"/>
      <c r="F85" s="2" t="n"/>
      <c r="G85" s="2" t="n"/>
      <c r="H85" s="2" t="n"/>
      <c r="I85" s="2">
        <f>D85-E85</f>
        <v/>
      </c>
      <c r="J85" s="2">
        <f>IF(H85="","",DATEDIF(TODAY(),H85,"m"))</f>
        <v/>
      </c>
      <c r="K85" s="2">
        <f>IF(J85&gt;0,I85/J85,"")</f>
        <v/>
      </c>
      <c r="L85" s="2">
        <f>IF(D85&gt;0,E85/D85,"")</f>
        <v/>
      </c>
      <c r="M85" s="2">
        <f>IF(E85&gt;=D85,"Klar","Pågående")</f>
        <v/>
      </c>
    </row>
    <row r="86">
      <c r="A86" s="2" t="n"/>
      <c r="B86" s="2" t="n"/>
      <c r="C86" s="2" t="n"/>
      <c r="D86" s="2" t="n"/>
      <c r="E86" s="2" t="n"/>
      <c r="F86" s="2" t="n"/>
      <c r="G86" s="2" t="n"/>
      <c r="H86" s="2" t="n"/>
      <c r="I86" s="2">
        <f>D86-E86</f>
        <v/>
      </c>
      <c r="J86" s="2">
        <f>IF(H86="","",DATEDIF(TODAY(),H86,"m"))</f>
        <v/>
      </c>
      <c r="K86" s="2">
        <f>IF(J86&gt;0,I86/J86,"")</f>
        <v/>
      </c>
      <c r="L86" s="2">
        <f>IF(D86&gt;0,E86/D86,"")</f>
        <v/>
      </c>
      <c r="M86" s="2">
        <f>IF(E86&gt;=D86,"Klar","Pågående")</f>
        <v/>
      </c>
    </row>
    <row r="87">
      <c r="A87" s="2" t="n"/>
      <c r="B87" s="2" t="n"/>
      <c r="C87" s="2" t="n"/>
      <c r="D87" s="2" t="n"/>
      <c r="E87" s="2" t="n"/>
      <c r="F87" s="2" t="n"/>
      <c r="G87" s="2" t="n"/>
      <c r="H87" s="2" t="n"/>
      <c r="I87" s="2">
        <f>D87-E87</f>
        <v/>
      </c>
      <c r="J87" s="2">
        <f>IF(H87="","",DATEDIF(TODAY(),H87,"m"))</f>
        <v/>
      </c>
      <c r="K87" s="2">
        <f>IF(J87&gt;0,I87/J87,"")</f>
        <v/>
      </c>
      <c r="L87" s="2">
        <f>IF(D87&gt;0,E87/D87,"")</f>
        <v/>
      </c>
      <c r="M87" s="2">
        <f>IF(E87&gt;=D87,"Klar","Pågående")</f>
        <v/>
      </c>
    </row>
    <row r="88">
      <c r="A88" s="2" t="n"/>
      <c r="B88" s="2" t="n"/>
      <c r="C88" s="2" t="n"/>
      <c r="D88" s="2" t="n"/>
      <c r="E88" s="2" t="n"/>
      <c r="F88" s="2" t="n"/>
      <c r="G88" s="2" t="n"/>
      <c r="H88" s="2" t="n"/>
      <c r="I88" s="2">
        <f>D88-E88</f>
        <v/>
      </c>
      <c r="J88" s="2">
        <f>IF(H88="","",DATEDIF(TODAY(),H88,"m"))</f>
        <v/>
      </c>
      <c r="K88" s="2">
        <f>IF(J88&gt;0,I88/J88,"")</f>
        <v/>
      </c>
      <c r="L88" s="2">
        <f>IF(D88&gt;0,E88/D88,"")</f>
        <v/>
      </c>
      <c r="M88" s="2">
        <f>IF(E88&gt;=D88,"Klar","Pågående")</f>
        <v/>
      </c>
    </row>
    <row r="89">
      <c r="A89" s="2" t="n"/>
      <c r="B89" s="2" t="n"/>
      <c r="C89" s="2" t="n"/>
      <c r="D89" s="2" t="n"/>
      <c r="E89" s="2" t="n"/>
      <c r="F89" s="2" t="n"/>
      <c r="G89" s="2" t="n"/>
      <c r="H89" s="2" t="n"/>
      <c r="I89" s="2">
        <f>D89-E89</f>
        <v/>
      </c>
      <c r="J89" s="2">
        <f>IF(H89="","",DATEDIF(TODAY(),H89,"m"))</f>
        <v/>
      </c>
      <c r="K89" s="2">
        <f>IF(J89&gt;0,I89/J89,"")</f>
        <v/>
      </c>
      <c r="L89" s="2">
        <f>IF(D89&gt;0,E89/D89,"")</f>
        <v/>
      </c>
      <c r="M89" s="2">
        <f>IF(E89&gt;=D89,"Klar","Pågående")</f>
        <v/>
      </c>
    </row>
    <row r="90">
      <c r="A90" s="2" t="n"/>
      <c r="B90" s="2" t="n"/>
      <c r="C90" s="2" t="n"/>
      <c r="D90" s="2" t="n"/>
      <c r="E90" s="2" t="n"/>
      <c r="F90" s="2" t="n"/>
      <c r="G90" s="2" t="n"/>
      <c r="H90" s="2" t="n"/>
      <c r="I90" s="2">
        <f>D90-E90</f>
        <v/>
      </c>
      <c r="J90" s="2">
        <f>IF(H90="","",DATEDIF(TODAY(),H90,"m"))</f>
        <v/>
      </c>
      <c r="K90" s="2">
        <f>IF(J90&gt;0,I90/J90,"")</f>
        <v/>
      </c>
      <c r="L90" s="2">
        <f>IF(D90&gt;0,E90/D90,"")</f>
        <v/>
      </c>
      <c r="M90" s="2">
        <f>IF(E90&gt;=D90,"Klar","Pågående")</f>
        <v/>
      </c>
    </row>
    <row r="91">
      <c r="A91" s="2" t="n"/>
      <c r="B91" s="2" t="n"/>
      <c r="C91" s="2" t="n"/>
      <c r="D91" s="2" t="n"/>
      <c r="E91" s="2" t="n"/>
      <c r="F91" s="2" t="n"/>
      <c r="G91" s="2" t="n"/>
      <c r="H91" s="2" t="n"/>
      <c r="I91" s="2">
        <f>D91-E91</f>
        <v/>
      </c>
      <c r="J91" s="2">
        <f>IF(H91="","",DATEDIF(TODAY(),H91,"m"))</f>
        <v/>
      </c>
      <c r="K91" s="2">
        <f>IF(J91&gt;0,I91/J91,"")</f>
        <v/>
      </c>
      <c r="L91" s="2">
        <f>IF(D91&gt;0,E91/D91,"")</f>
        <v/>
      </c>
      <c r="M91" s="2">
        <f>IF(E91&gt;=D91,"Klar","Pågående")</f>
        <v/>
      </c>
    </row>
    <row r="92">
      <c r="A92" s="2" t="n"/>
      <c r="B92" s="2" t="n"/>
      <c r="C92" s="2" t="n"/>
      <c r="D92" s="2" t="n"/>
      <c r="E92" s="2" t="n"/>
      <c r="F92" s="2" t="n"/>
      <c r="G92" s="2" t="n"/>
      <c r="H92" s="2" t="n"/>
      <c r="I92" s="2">
        <f>D92-E92</f>
        <v/>
      </c>
      <c r="J92" s="2">
        <f>IF(H92="","",DATEDIF(TODAY(),H92,"m"))</f>
        <v/>
      </c>
      <c r="K92" s="2">
        <f>IF(J92&gt;0,I92/J92,"")</f>
        <v/>
      </c>
      <c r="L92" s="2">
        <f>IF(D92&gt;0,E92/D92,"")</f>
        <v/>
      </c>
      <c r="M92" s="2">
        <f>IF(E92&gt;=D92,"Klar","Pågående")</f>
        <v/>
      </c>
    </row>
    <row r="93">
      <c r="A93" s="2" t="n"/>
      <c r="B93" s="2" t="n"/>
      <c r="C93" s="2" t="n"/>
      <c r="D93" s="2" t="n"/>
      <c r="E93" s="2" t="n"/>
      <c r="F93" s="2" t="n"/>
      <c r="G93" s="2" t="n"/>
      <c r="H93" s="2" t="n"/>
      <c r="I93" s="2">
        <f>D93-E93</f>
        <v/>
      </c>
      <c r="J93" s="2">
        <f>IF(H93="","",DATEDIF(TODAY(),H93,"m"))</f>
        <v/>
      </c>
      <c r="K93" s="2">
        <f>IF(J93&gt;0,I93/J93,"")</f>
        <v/>
      </c>
      <c r="L93" s="2">
        <f>IF(D93&gt;0,E93/D93,"")</f>
        <v/>
      </c>
      <c r="M93" s="2">
        <f>IF(E93&gt;=D93,"Klar","Pågående")</f>
        <v/>
      </c>
    </row>
    <row r="94">
      <c r="A94" s="2" t="n"/>
      <c r="B94" s="2" t="n"/>
      <c r="C94" s="2" t="n"/>
      <c r="D94" s="2" t="n"/>
      <c r="E94" s="2" t="n"/>
      <c r="F94" s="2" t="n"/>
      <c r="G94" s="2" t="n"/>
      <c r="H94" s="2" t="n"/>
      <c r="I94" s="2">
        <f>D94-E94</f>
        <v/>
      </c>
      <c r="J94" s="2">
        <f>IF(H94="","",DATEDIF(TODAY(),H94,"m"))</f>
        <v/>
      </c>
      <c r="K94" s="2">
        <f>IF(J94&gt;0,I94/J94,"")</f>
        <v/>
      </c>
      <c r="L94" s="2">
        <f>IF(D94&gt;0,E94/D94,"")</f>
        <v/>
      </c>
      <c r="M94" s="2">
        <f>IF(E94&gt;=D94,"Klar","Pågående")</f>
        <v/>
      </c>
    </row>
    <row r="95">
      <c r="A95" s="2" t="n"/>
      <c r="B95" s="2" t="n"/>
      <c r="C95" s="2" t="n"/>
      <c r="D95" s="2" t="n"/>
      <c r="E95" s="2" t="n"/>
      <c r="F95" s="2" t="n"/>
      <c r="G95" s="2" t="n"/>
      <c r="H95" s="2" t="n"/>
      <c r="I95" s="2">
        <f>D95-E95</f>
        <v/>
      </c>
      <c r="J95" s="2">
        <f>IF(H95="","",DATEDIF(TODAY(),H95,"m"))</f>
        <v/>
      </c>
      <c r="K95" s="2">
        <f>IF(J95&gt;0,I95/J95,"")</f>
        <v/>
      </c>
      <c r="L95" s="2">
        <f>IF(D95&gt;0,E95/D95,"")</f>
        <v/>
      </c>
      <c r="M95" s="2">
        <f>IF(E95&gt;=D95,"Klar","Pågående")</f>
        <v/>
      </c>
    </row>
    <row r="96">
      <c r="A96" s="2" t="n"/>
      <c r="B96" s="2" t="n"/>
      <c r="C96" s="2" t="n"/>
      <c r="D96" s="2" t="n"/>
      <c r="E96" s="2" t="n"/>
      <c r="F96" s="2" t="n"/>
      <c r="G96" s="2" t="n"/>
      <c r="H96" s="2" t="n"/>
      <c r="I96" s="2">
        <f>D96-E96</f>
        <v/>
      </c>
      <c r="J96" s="2">
        <f>IF(H96="","",DATEDIF(TODAY(),H96,"m"))</f>
        <v/>
      </c>
      <c r="K96" s="2">
        <f>IF(J96&gt;0,I96/J96,"")</f>
        <v/>
      </c>
      <c r="L96" s="2">
        <f>IF(D96&gt;0,E96/D96,"")</f>
        <v/>
      </c>
      <c r="M96" s="2">
        <f>IF(E96&gt;=D96,"Klar","Pågående")</f>
        <v/>
      </c>
    </row>
    <row r="97">
      <c r="A97" s="2" t="n"/>
      <c r="B97" s="2" t="n"/>
      <c r="C97" s="2" t="n"/>
      <c r="D97" s="2" t="n"/>
      <c r="E97" s="2" t="n"/>
      <c r="F97" s="2" t="n"/>
      <c r="G97" s="2" t="n"/>
      <c r="H97" s="2" t="n"/>
      <c r="I97" s="2">
        <f>D97-E97</f>
        <v/>
      </c>
      <c r="J97" s="2">
        <f>IF(H97="","",DATEDIF(TODAY(),H97,"m"))</f>
        <v/>
      </c>
      <c r="K97" s="2">
        <f>IF(J97&gt;0,I97/J97,"")</f>
        <v/>
      </c>
      <c r="L97" s="2">
        <f>IF(D97&gt;0,E97/D97,"")</f>
        <v/>
      </c>
      <c r="M97" s="2">
        <f>IF(E97&gt;=D97,"Klar","Pågående")</f>
        <v/>
      </c>
    </row>
    <row r="98">
      <c r="A98" s="2" t="n"/>
      <c r="B98" s="2" t="n"/>
      <c r="C98" s="2" t="n"/>
      <c r="D98" s="2" t="n"/>
      <c r="E98" s="2" t="n"/>
      <c r="F98" s="2" t="n"/>
      <c r="G98" s="2" t="n"/>
      <c r="H98" s="2" t="n"/>
      <c r="I98" s="2">
        <f>D98-E98</f>
        <v/>
      </c>
      <c r="J98" s="2">
        <f>IF(H98="","",DATEDIF(TODAY(),H98,"m"))</f>
        <v/>
      </c>
      <c r="K98" s="2">
        <f>IF(J98&gt;0,I98/J98,"")</f>
        <v/>
      </c>
      <c r="L98" s="2">
        <f>IF(D98&gt;0,E98/D98,"")</f>
        <v/>
      </c>
      <c r="M98" s="2">
        <f>IF(E98&gt;=D98,"Klar","Pågående")</f>
        <v/>
      </c>
    </row>
    <row r="99">
      <c r="A99" s="2" t="n"/>
      <c r="B99" s="2" t="n"/>
      <c r="C99" s="2" t="n"/>
      <c r="D99" s="2" t="n"/>
      <c r="E99" s="2" t="n"/>
      <c r="F99" s="2" t="n"/>
      <c r="G99" s="2" t="n"/>
      <c r="H99" s="2" t="n"/>
      <c r="I99" s="2">
        <f>D99-E99</f>
        <v/>
      </c>
      <c r="J99" s="2">
        <f>IF(H99="","",DATEDIF(TODAY(),H99,"m"))</f>
        <v/>
      </c>
      <c r="K99" s="2">
        <f>IF(J99&gt;0,I99/J99,"")</f>
        <v/>
      </c>
      <c r="L99" s="2">
        <f>IF(D99&gt;0,E99/D99,"")</f>
        <v/>
      </c>
      <c r="M99" s="2">
        <f>IF(E99&gt;=D99,"Klar","Pågående")</f>
        <v/>
      </c>
    </row>
    <row r="100">
      <c r="A100" s="2" t="n"/>
      <c r="B100" s="2" t="n"/>
      <c r="C100" s="2" t="n"/>
      <c r="D100" s="2" t="n"/>
      <c r="E100" s="2" t="n"/>
      <c r="F100" s="2" t="n"/>
      <c r="G100" s="2" t="n"/>
      <c r="H100" s="2" t="n"/>
      <c r="I100" s="2">
        <f>D100-E100</f>
        <v/>
      </c>
      <c r="J100" s="2">
        <f>IF(H100="","",DATEDIF(TODAY(),H100,"m"))</f>
        <v/>
      </c>
      <c r="K100" s="2">
        <f>IF(J100&gt;0,I100/J100,"")</f>
        <v/>
      </c>
      <c r="L100" s="2">
        <f>IF(D100&gt;0,E100/D100,"")</f>
        <v/>
      </c>
      <c r="M100" s="2">
        <f>IF(E100&gt;=D100,"Klar","Pågående")</f>
        <v/>
      </c>
    </row>
    <row r="101">
      <c r="A101" s="2" t="n"/>
      <c r="B101" s="2" t="n"/>
      <c r="C101" s="2" t="n"/>
      <c r="D101" s="2" t="n"/>
      <c r="E101" s="2" t="n"/>
      <c r="F101" s="2" t="n"/>
      <c r="G101" s="2" t="n"/>
      <c r="H101" s="2" t="n"/>
      <c r="I101" s="2">
        <f>D101-E101</f>
        <v/>
      </c>
      <c r="J101" s="2">
        <f>IF(H101="","",DATEDIF(TODAY(),H101,"m"))</f>
        <v/>
      </c>
      <c r="K101" s="2">
        <f>IF(J101&gt;0,I101/J101,"")</f>
        <v/>
      </c>
      <c r="L101" s="2">
        <f>IF(D101&gt;0,E101/D101,"")</f>
        <v/>
      </c>
      <c r="M101" s="2">
        <f>IF(E101&gt;=D101,"Klar","Pågående")</f>
        <v/>
      </c>
    </row>
    <row r="102">
      <c r="A102" s="2" t="n"/>
      <c r="B102" s="2" t="n"/>
      <c r="C102" s="2" t="n"/>
      <c r="D102" s="2" t="n"/>
      <c r="E102" s="2" t="n"/>
      <c r="F102" s="2" t="n"/>
      <c r="G102" s="2" t="n"/>
      <c r="H102" s="2" t="n"/>
      <c r="I102" s="2">
        <f>D102-E102</f>
        <v/>
      </c>
      <c r="J102" s="2">
        <f>IF(H102="","",DATEDIF(TODAY(),H102,"m"))</f>
        <v/>
      </c>
      <c r="K102" s="2">
        <f>IF(J102&gt;0,I102/J102,"")</f>
        <v/>
      </c>
      <c r="L102" s="2">
        <f>IF(D102&gt;0,E102/D102,"")</f>
        <v/>
      </c>
      <c r="M102" s="2">
        <f>IF(E102&gt;=D102,"Klar","Pågående")</f>
        <v/>
      </c>
    </row>
    <row r="103">
      <c r="A103" s="2" t="n"/>
      <c r="B103" s="2" t="n"/>
      <c r="C103" s="2" t="n"/>
      <c r="D103" s="2" t="n"/>
      <c r="E103" s="2" t="n"/>
      <c r="F103" s="2" t="n"/>
      <c r="G103" s="2" t="n"/>
      <c r="H103" s="2" t="n"/>
      <c r="I103" s="2">
        <f>D103-E103</f>
        <v/>
      </c>
      <c r="J103" s="2">
        <f>IF(H103="","",DATEDIF(TODAY(),H103,"m"))</f>
        <v/>
      </c>
      <c r="K103" s="2">
        <f>IF(J103&gt;0,I103/J103,"")</f>
        <v/>
      </c>
      <c r="L103" s="2">
        <f>IF(D103&gt;0,E103/D103,"")</f>
        <v/>
      </c>
      <c r="M103" s="2">
        <f>IF(E103&gt;=D103,"Klar","Pågående")</f>
        <v/>
      </c>
    </row>
    <row r="104">
      <c r="A104" s="2" t="n"/>
      <c r="B104" s="2" t="n"/>
      <c r="C104" s="2" t="n"/>
      <c r="D104" s="2" t="n"/>
      <c r="E104" s="2" t="n"/>
      <c r="F104" s="2" t="n"/>
      <c r="G104" s="2" t="n"/>
      <c r="H104" s="2" t="n"/>
      <c r="I104" s="2">
        <f>D104-E104</f>
        <v/>
      </c>
      <c r="J104" s="2">
        <f>IF(H104="","",DATEDIF(TODAY(),H104,"m"))</f>
        <v/>
      </c>
      <c r="K104" s="2">
        <f>IF(J104&gt;0,I104/J104,"")</f>
        <v/>
      </c>
      <c r="L104" s="2">
        <f>IF(D104&gt;0,E104/D104,"")</f>
        <v/>
      </c>
      <c r="M104" s="2">
        <f>IF(E104&gt;=D104,"Klar","Pågående")</f>
        <v/>
      </c>
    </row>
    <row r="105">
      <c r="A105" s="2" t="n"/>
      <c r="B105" s="2" t="n"/>
      <c r="C105" s="2" t="n"/>
      <c r="D105" s="2" t="n"/>
      <c r="E105" s="2" t="n"/>
      <c r="F105" s="2" t="n"/>
      <c r="G105" s="2" t="n"/>
      <c r="H105" s="2" t="n"/>
      <c r="I105" s="2">
        <f>D105-E105</f>
        <v/>
      </c>
      <c r="J105" s="2">
        <f>IF(H105="","",DATEDIF(TODAY(),H105,"m"))</f>
        <v/>
      </c>
      <c r="K105" s="2">
        <f>IF(J105&gt;0,I105/J105,"")</f>
        <v/>
      </c>
      <c r="L105" s="2">
        <f>IF(D105&gt;0,E105/D105,"")</f>
        <v/>
      </c>
      <c r="M105" s="2">
        <f>IF(E105&gt;=D105,"Klar","Pågående")</f>
        <v/>
      </c>
    </row>
    <row r="106">
      <c r="A106" s="2" t="n"/>
      <c r="B106" s="2" t="n"/>
      <c r="C106" s="2" t="n"/>
      <c r="D106" s="2" t="n"/>
      <c r="E106" s="2" t="n"/>
      <c r="F106" s="2" t="n"/>
      <c r="G106" s="2" t="n"/>
      <c r="H106" s="2" t="n"/>
      <c r="I106" s="2">
        <f>D106-E106</f>
        <v/>
      </c>
      <c r="J106" s="2">
        <f>IF(H106="","",DATEDIF(TODAY(),H106,"m"))</f>
        <v/>
      </c>
      <c r="K106" s="2">
        <f>IF(J106&gt;0,I106/J106,"")</f>
        <v/>
      </c>
      <c r="L106" s="2">
        <f>IF(D106&gt;0,E106/D106,"")</f>
        <v/>
      </c>
      <c r="M106" s="2">
        <f>IF(E106&gt;=D106,"Klar","Pågående")</f>
        <v/>
      </c>
    </row>
    <row r="107">
      <c r="A107" s="2" t="n"/>
      <c r="B107" s="2" t="n"/>
      <c r="C107" s="2" t="n"/>
      <c r="D107" s="2" t="n"/>
      <c r="E107" s="2" t="n"/>
      <c r="F107" s="2" t="n"/>
      <c r="G107" s="2" t="n"/>
      <c r="H107" s="2" t="n"/>
      <c r="I107" s="2">
        <f>D107-E107</f>
        <v/>
      </c>
      <c r="J107" s="2">
        <f>IF(H107="","",DATEDIF(TODAY(),H107,"m"))</f>
        <v/>
      </c>
      <c r="K107" s="2">
        <f>IF(J107&gt;0,I107/J107,"")</f>
        <v/>
      </c>
      <c r="L107" s="2">
        <f>IF(D107&gt;0,E107/D107,"")</f>
        <v/>
      </c>
      <c r="M107" s="2">
        <f>IF(E107&gt;=D107,"Klar","Pågående")</f>
        <v/>
      </c>
    </row>
    <row r="108">
      <c r="A108" s="2" t="n"/>
      <c r="B108" s="2" t="n"/>
      <c r="C108" s="2" t="n"/>
      <c r="D108" s="2" t="n"/>
      <c r="E108" s="2" t="n"/>
      <c r="F108" s="2" t="n"/>
      <c r="G108" s="2" t="n"/>
      <c r="H108" s="2" t="n"/>
      <c r="I108" s="2">
        <f>D108-E108</f>
        <v/>
      </c>
      <c r="J108" s="2">
        <f>IF(H108="","",DATEDIF(TODAY(),H108,"m"))</f>
        <v/>
      </c>
      <c r="K108" s="2">
        <f>IF(J108&gt;0,I108/J108,"")</f>
        <v/>
      </c>
      <c r="L108" s="2">
        <f>IF(D108&gt;0,E108/D108,"")</f>
        <v/>
      </c>
      <c r="M108" s="2">
        <f>IF(E108&gt;=D108,"Klar","Pågående")</f>
        <v/>
      </c>
    </row>
    <row r="109">
      <c r="A109" s="2" t="n"/>
      <c r="B109" s="2" t="n"/>
      <c r="C109" s="2" t="n"/>
      <c r="D109" s="2" t="n"/>
      <c r="E109" s="2" t="n"/>
      <c r="F109" s="2" t="n"/>
      <c r="G109" s="2" t="n"/>
      <c r="H109" s="2" t="n"/>
      <c r="I109" s="2">
        <f>D109-E109</f>
        <v/>
      </c>
      <c r="J109" s="2">
        <f>IF(H109="","",DATEDIF(TODAY(),H109,"m"))</f>
        <v/>
      </c>
      <c r="K109" s="2">
        <f>IF(J109&gt;0,I109/J109,"")</f>
        <v/>
      </c>
      <c r="L109" s="2">
        <f>IF(D109&gt;0,E109/D109,"")</f>
        <v/>
      </c>
      <c r="M109" s="2">
        <f>IF(E109&gt;=D109,"Klar","Pågående")</f>
        <v/>
      </c>
    </row>
    <row r="110">
      <c r="A110" s="2" t="n"/>
      <c r="B110" s="2" t="n"/>
      <c r="C110" s="2" t="n"/>
      <c r="D110" s="2" t="n"/>
      <c r="E110" s="2" t="n"/>
      <c r="F110" s="2" t="n"/>
      <c r="G110" s="2" t="n"/>
      <c r="H110" s="2" t="n"/>
      <c r="I110" s="2">
        <f>D110-E110</f>
        <v/>
      </c>
      <c r="J110" s="2">
        <f>IF(H110="","",DATEDIF(TODAY(),H110,"m"))</f>
        <v/>
      </c>
      <c r="K110" s="2">
        <f>IF(J110&gt;0,I110/J110,"")</f>
        <v/>
      </c>
      <c r="L110" s="2">
        <f>IF(D110&gt;0,E110/D110,"")</f>
        <v/>
      </c>
      <c r="M110" s="2">
        <f>IF(E110&gt;=D110,"Klar","Pågående")</f>
        <v/>
      </c>
    </row>
    <row r="111">
      <c r="A111" s="2" t="n"/>
      <c r="B111" s="2" t="n"/>
      <c r="C111" s="2" t="n"/>
      <c r="D111" s="2" t="n"/>
      <c r="E111" s="2" t="n"/>
      <c r="F111" s="2" t="n"/>
      <c r="G111" s="2" t="n"/>
      <c r="H111" s="2" t="n"/>
      <c r="I111" s="2">
        <f>D111-E111</f>
        <v/>
      </c>
      <c r="J111" s="2">
        <f>IF(H111="","",DATEDIF(TODAY(),H111,"m"))</f>
        <v/>
      </c>
      <c r="K111" s="2">
        <f>IF(J111&gt;0,I111/J111,"")</f>
        <v/>
      </c>
      <c r="L111" s="2">
        <f>IF(D111&gt;0,E111/D111,"")</f>
        <v/>
      </c>
      <c r="M111" s="2">
        <f>IF(E111&gt;=D111,"Klar","Pågående")</f>
        <v/>
      </c>
    </row>
    <row r="112">
      <c r="A112" s="2" t="n"/>
      <c r="B112" s="2" t="n"/>
      <c r="C112" s="2" t="n"/>
      <c r="D112" s="2" t="n"/>
      <c r="E112" s="2" t="n"/>
      <c r="F112" s="2" t="n"/>
      <c r="G112" s="2" t="n"/>
      <c r="H112" s="2" t="n"/>
      <c r="I112" s="2">
        <f>D112-E112</f>
        <v/>
      </c>
      <c r="J112" s="2">
        <f>IF(H112="","",DATEDIF(TODAY(),H112,"m"))</f>
        <v/>
      </c>
      <c r="K112" s="2">
        <f>IF(J112&gt;0,I112/J112,"")</f>
        <v/>
      </c>
      <c r="L112" s="2">
        <f>IF(D112&gt;0,E112/D112,"")</f>
        <v/>
      </c>
      <c r="M112" s="2">
        <f>IF(E112&gt;=D112,"Klar","Pågående")</f>
        <v/>
      </c>
    </row>
    <row r="113">
      <c r="A113" s="2" t="n"/>
      <c r="B113" s="2" t="n"/>
      <c r="C113" s="2" t="n"/>
      <c r="D113" s="2" t="n"/>
      <c r="E113" s="2" t="n"/>
      <c r="F113" s="2" t="n"/>
      <c r="G113" s="2" t="n"/>
      <c r="H113" s="2" t="n"/>
      <c r="I113" s="2">
        <f>D113-E113</f>
        <v/>
      </c>
      <c r="J113" s="2">
        <f>IF(H113="","",DATEDIF(TODAY(),H113,"m"))</f>
        <v/>
      </c>
      <c r="K113" s="2">
        <f>IF(J113&gt;0,I113/J113,"")</f>
        <v/>
      </c>
      <c r="L113" s="2">
        <f>IF(D113&gt;0,E113/D113,"")</f>
        <v/>
      </c>
      <c r="M113" s="2">
        <f>IF(E113&gt;=D113,"Klar","Pågående")</f>
        <v/>
      </c>
    </row>
    <row r="114">
      <c r="A114" s="2" t="n"/>
      <c r="B114" s="2" t="n"/>
      <c r="C114" s="2" t="n"/>
      <c r="D114" s="2" t="n"/>
      <c r="E114" s="2" t="n"/>
      <c r="F114" s="2" t="n"/>
      <c r="G114" s="2" t="n"/>
      <c r="H114" s="2" t="n"/>
      <c r="I114" s="2">
        <f>D114-E114</f>
        <v/>
      </c>
      <c r="J114" s="2">
        <f>IF(H114="","",DATEDIF(TODAY(),H114,"m"))</f>
        <v/>
      </c>
      <c r="K114" s="2">
        <f>IF(J114&gt;0,I114/J114,"")</f>
        <v/>
      </c>
      <c r="L114" s="2">
        <f>IF(D114&gt;0,E114/D114,"")</f>
        <v/>
      </c>
      <c r="M114" s="2">
        <f>IF(E114&gt;=D114,"Klar","Pågående")</f>
        <v/>
      </c>
    </row>
    <row r="115">
      <c r="A115" s="2" t="n"/>
      <c r="B115" s="2" t="n"/>
      <c r="C115" s="2" t="n"/>
      <c r="D115" s="2" t="n"/>
      <c r="E115" s="2" t="n"/>
      <c r="F115" s="2" t="n"/>
      <c r="G115" s="2" t="n"/>
      <c r="H115" s="2" t="n"/>
      <c r="I115" s="2">
        <f>D115-E115</f>
        <v/>
      </c>
      <c r="J115" s="2">
        <f>IF(H115="","",DATEDIF(TODAY(),H115,"m"))</f>
        <v/>
      </c>
      <c r="K115" s="2">
        <f>IF(J115&gt;0,I115/J115,"")</f>
        <v/>
      </c>
      <c r="L115" s="2">
        <f>IF(D115&gt;0,E115/D115,"")</f>
        <v/>
      </c>
      <c r="M115" s="2">
        <f>IF(E115&gt;=D115,"Klar","Pågående")</f>
        <v/>
      </c>
    </row>
    <row r="116">
      <c r="A116" s="2" t="n"/>
      <c r="B116" s="2" t="n"/>
      <c r="C116" s="2" t="n"/>
      <c r="D116" s="2" t="n"/>
      <c r="E116" s="2" t="n"/>
      <c r="F116" s="2" t="n"/>
      <c r="G116" s="2" t="n"/>
      <c r="H116" s="2" t="n"/>
      <c r="I116" s="2">
        <f>D116-E116</f>
        <v/>
      </c>
      <c r="J116" s="2">
        <f>IF(H116="","",DATEDIF(TODAY(),H116,"m"))</f>
        <v/>
      </c>
      <c r="K116" s="2">
        <f>IF(J116&gt;0,I116/J116,"")</f>
        <v/>
      </c>
      <c r="L116" s="2">
        <f>IF(D116&gt;0,E116/D116,"")</f>
        <v/>
      </c>
      <c r="M116" s="2">
        <f>IF(E116&gt;=D116,"Klar","Pågående")</f>
        <v/>
      </c>
    </row>
    <row r="117">
      <c r="A117" s="2" t="n"/>
      <c r="B117" s="2" t="n"/>
      <c r="C117" s="2" t="n"/>
      <c r="D117" s="2" t="n"/>
      <c r="E117" s="2" t="n"/>
      <c r="F117" s="2" t="n"/>
      <c r="G117" s="2" t="n"/>
      <c r="H117" s="2" t="n"/>
      <c r="I117" s="2">
        <f>D117-E117</f>
        <v/>
      </c>
      <c r="J117" s="2">
        <f>IF(H117="","",DATEDIF(TODAY(),H117,"m"))</f>
        <v/>
      </c>
      <c r="K117" s="2">
        <f>IF(J117&gt;0,I117/J117,"")</f>
        <v/>
      </c>
      <c r="L117" s="2">
        <f>IF(D117&gt;0,E117/D117,"")</f>
        <v/>
      </c>
      <c r="M117" s="2">
        <f>IF(E117&gt;=D117,"Klar","Pågående")</f>
        <v/>
      </c>
    </row>
    <row r="118">
      <c r="A118" s="2" t="n"/>
      <c r="B118" s="2" t="n"/>
      <c r="C118" s="2" t="n"/>
      <c r="D118" s="2" t="n"/>
      <c r="E118" s="2" t="n"/>
      <c r="F118" s="2" t="n"/>
      <c r="G118" s="2" t="n"/>
      <c r="H118" s="2" t="n"/>
      <c r="I118" s="2">
        <f>D118-E118</f>
        <v/>
      </c>
      <c r="J118" s="2">
        <f>IF(H118="","",DATEDIF(TODAY(),H118,"m"))</f>
        <v/>
      </c>
      <c r="K118" s="2">
        <f>IF(J118&gt;0,I118/J118,"")</f>
        <v/>
      </c>
      <c r="L118" s="2">
        <f>IF(D118&gt;0,E118/D118,"")</f>
        <v/>
      </c>
      <c r="M118" s="2">
        <f>IF(E118&gt;=D118,"Klar","Pågående")</f>
        <v/>
      </c>
    </row>
    <row r="119">
      <c r="A119" s="2" t="n"/>
      <c r="B119" s="2" t="n"/>
      <c r="C119" s="2" t="n"/>
      <c r="D119" s="2" t="n"/>
      <c r="E119" s="2" t="n"/>
      <c r="F119" s="2" t="n"/>
      <c r="G119" s="2" t="n"/>
      <c r="H119" s="2" t="n"/>
      <c r="I119" s="2">
        <f>D119-E119</f>
        <v/>
      </c>
      <c r="J119" s="2">
        <f>IF(H119="","",DATEDIF(TODAY(),H119,"m"))</f>
        <v/>
      </c>
      <c r="K119" s="2">
        <f>IF(J119&gt;0,I119/J119,"")</f>
        <v/>
      </c>
      <c r="L119" s="2">
        <f>IF(D119&gt;0,E119/D119,"")</f>
        <v/>
      </c>
      <c r="M119" s="2">
        <f>IF(E119&gt;=D119,"Klar","Pågående")</f>
        <v/>
      </c>
    </row>
    <row r="120">
      <c r="A120" s="2" t="n"/>
      <c r="B120" s="2" t="n"/>
      <c r="C120" s="2" t="n"/>
      <c r="D120" s="2" t="n"/>
      <c r="E120" s="2" t="n"/>
      <c r="F120" s="2" t="n"/>
      <c r="G120" s="2" t="n"/>
      <c r="H120" s="2" t="n"/>
      <c r="I120" s="2">
        <f>D120-E120</f>
        <v/>
      </c>
      <c r="J120" s="2">
        <f>IF(H120="","",DATEDIF(TODAY(),H120,"m"))</f>
        <v/>
      </c>
      <c r="K120" s="2">
        <f>IF(J120&gt;0,I120/J120,"")</f>
        <v/>
      </c>
      <c r="L120" s="2">
        <f>IF(D120&gt;0,E120/D120,"")</f>
        <v/>
      </c>
      <c r="M120" s="2">
        <f>IF(E120&gt;=D120,"Klar","Pågående")</f>
        <v/>
      </c>
    </row>
    <row r="121">
      <c r="A121" s="2" t="n"/>
      <c r="B121" s="2" t="n"/>
      <c r="C121" s="2" t="n"/>
      <c r="D121" s="2" t="n"/>
      <c r="E121" s="2" t="n"/>
      <c r="F121" s="2" t="n"/>
      <c r="G121" s="2" t="n"/>
      <c r="H121" s="2" t="n"/>
      <c r="I121" s="2">
        <f>D121-E121</f>
        <v/>
      </c>
      <c r="J121" s="2">
        <f>IF(H121="","",DATEDIF(TODAY(),H121,"m"))</f>
        <v/>
      </c>
      <c r="K121" s="2">
        <f>IF(J121&gt;0,I121/J121,"")</f>
        <v/>
      </c>
      <c r="L121" s="2">
        <f>IF(D121&gt;0,E121/D121,"")</f>
        <v/>
      </c>
      <c r="M121" s="2">
        <f>IF(E121&gt;=D121,"Klar","Pågående")</f>
        <v/>
      </c>
    </row>
    <row r="122">
      <c r="A122" s="2" t="n"/>
      <c r="B122" s="2" t="n"/>
      <c r="C122" s="2" t="n"/>
      <c r="D122" s="2" t="n"/>
      <c r="E122" s="2" t="n"/>
      <c r="F122" s="2" t="n"/>
      <c r="G122" s="2" t="n"/>
      <c r="H122" s="2" t="n"/>
      <c r="I122" s="2">
        <f>D122-E122</f>
        <v/>
      </c>
      <c r="J122" s="2">
        <f>IF(H122="","",DATEDIF(TODAY(),H122,"m"))</f>
        <v/>
      </c>
      <c r="K122" s="2">
        <f>IF(J122&gt;0,I122/J122,"")</f>
        <v/>
      </c>
      <c r="L122" s="2">
        <f>IF(D122&gt;0,E122/D122,"")</f>
        <v/>
      </c>
      <c r="M122" s="2">
        <f>IF(E122&gt;=D122,"Klar","Pågående")</f>
        <v/>
      </c>
    </row>
    <row r="123">
      <c r="A123" s="2" t="n"/>
      <c r="B123" s="2" t="n"/>
      <c r="C123" s="2" t="n"/>
      <c r="D123" s="2" t="n"/>
      <c r="E123" s="2" t="n"/>
      <c r="F123" s="2" t="n"/>
      <c r="G123" s="2" t="n"/>
      <c r="H123" s="2" t="n"/>
      <c r="I123" s="2">
        <f>D123-E123</f>
        <v/>
      </c>
      <c r="J123" s="2">
        <f>IF(H123="","",DATEDIF(TODAY(),H123,"m"))</f>
        <v/>
      </c>
      <c r="K123" s="2">
        <f>IF(J123&gt;0,I123/J123,"")</f>
        <v/>
      </c>
      <c r="L123" s="2">
        <f>IF(D123&gt;0,E123/D123,"")</f>
        <v/>
      </c>
      <c r="M123" s="2">
        <f>IF(E123&gt;=D123,"Klar","Pågående")</f>
        <v/>
      </c>
    </row>
    <row r="124">
      <c r="A124" s="2" t="n"/>
      <c r="B124" s="2" t="n"/>
      <c r="C124" s="2" t="n"/>
      <c r="D124" s="2" t="n"/>
      <c r="E124" s="2" t="n"/>
      <c r="F124" s="2" t="n"/>
      <c r="G124" s="2" t="n"/>
      <c r="H124" s="2" t="n"/>
      <c r="I124" s="2">
        <f>D124-E124</f>
        <v/>
      </c>
      <c r="J124" s="2">
        <f>IF(H124="","",DATEDIF(TODAY(),H124,"m"))</f>
        <v/>
      </c>
      <c r="K124" s="2">
        <f>IF(J124&gt;0,I124/J124,"")</f>
        <v/>
      </c>
      <c r="L124" s="2">
        <f>IF(D124&gt;0,E124/D124,"")</f>
        <v/>
      </c>
      <c r="M124" s="2">
        <f>IF(E124&gt;=D124,"Klar","Pågående")</f>
        <v/>
      </c>
    </row>
    <row r="125">
      <c r="A125" s="2" t="n"/>
      <c r="B125" s="2" t="n"/>
      <c r="C125" s="2" t="n"/>
      <c r="D125" s="2" t="n"/>
      <c r="E125" s="2" t="n"/>
      <c r="F125" s="2" t="n"/>
      <c r="G125" s="2" t="n"/>
      <c r="H125" s="2" t="n"/>
      <c r="I125" s="2">
        <f>D125-E125</f>
        <v/>
      </c>
      <c r="J125" s="2">
        <f>IF(H125="","",DATEDIF(TODAY(),H125,"m"))</f>
        <v/>
      </c>
      <c r="K125" s="2">
        <f>IF(J125&gt;0,I125/J125,"")</f>
        <v/>
      </c>
      <c r="L125" s="2">
        <f>IF(D125&gt;0,E125/D125,"")</f>
        <v/>
      </c>
      <c r="M125" s="2">
        <f>IF(E125&gt;=D125,"Klar","Pågående")</f>
        <v/>
      </c>
    </row>
    <row r="126">
      <c r="A126" s="2" t="n"/>
      <c r="B126" s="2" t="n"/>
      <c r="C126" s="2" t="n"/>
      <c r="D126" s="2" t="n"/>
      <c r="E126" s="2" t="n"/>
      <c r="F126" s="2" t="n"/>
      <c r="G126" s="2" t="n"/>
      <c r="H126" s="2" t="n"/>
      <c r="I126" s="2">
        <f>D126-E126</f>
        <v/>
      </c>
      <c r="J126" s="2">
        <f>IF(H126="","",DATEDIF(TODAY(),H126,"m"))</f>
        <v/>
      </c>
      <c r="K126" s="2">
        <f>IF(J126&gt;0,I126/J126,"")</f>
        <v/>
      </c>
      <c r="L126" s="2">
        <f>IF(D126&gt;0,E126/D126,"")</f>
        <v/>
      </c>
      <c r="M126" s="2">
        <f>IF(E126&gt;=D126,"Klar","Pågående")</f>
        <v/>
      </c>
    </row>
    <row r="127">
      <c r="A127" s="2" t="n"/>
      <c r="B127" s="2" t="n"/>
      <c r="C127" s="2" t="n"/>
      <c r="D127" s="2" t="n"/>
      <c r="E127" s="2" t="n"/>
      <c r="F127" s="2" t="n"/>
      <c r="G127" s="2" t="n"/>
      <c r="H127" s="2" t="n"/>
      <c r="I127" s="2">
        <f>D127-E127</f>
        <v/>
      </c>
      <c r="J127" s="2">
        <f>IF(H127="","",DATEDIF(TODAY(),H127,"m"))</f>
        <v/>
      </c>
      <c r="K127" s="2">
        <f>IF(J127&gt;0,I127/J127,"")</f>
        <v/>
      </c>
      <c r="L127" s="2">
        <f>IF(D127&gt;0,E127/D127,"")</f>
        <v/>
      </c>
      <c r="M127" s="2">
        <f>IF(E127&gt;=D127,"Klar","Pågående")</f>
        <v/>
      </c>
    </row>
    <row r="128">
      <c r="A128" s="2" t="n"/>
      <c r="B128" s="2" t="n"/>
      <c r="C128" s="2" t="n"/>
      <c r="D128" s="2" t="n"/>
      <c r="E128" s="2" t="n"/>
      <c r="F128" s="2" t="n"/>
      <c r="G128" s="2" t="n"/>
      <c r="H128" s="2" t="n"/>
      <c r="I128" s="2">
        <f>D128-E128</f>
        <v/>
      </c>
      <c r="J128" s="2">
        <f>IF(H128="","",DATEDIF(TODAY(),H128,"m"))</f>
        <v/>
      </c>
      <c r="K128" s="2">
        <f>IF(J128&gt;0,I128/J128,"")</f>
        <v/>
      </c>
      <c r="L128" s="2">
        <f>IF(D128&gt;0,E128/D128,"")</f>
        <v/>
      </c>
      <c r="M128" s="2">
        <f>IF(E128&gt;=D128,"Klar","Pågående")</f>
        <v/>
      </c>
    </row>
    <row r="129">
      <c r="A129" s="2" t="n"/>
      <c r="B129" s="2" t="n"/>
      <c r="C129" s="2" t="n"/>
      <c r="D129" s="2" t="n"/>
      <c r="E129" s="2" t="n"/>
      <c r="F129" s="2" t="n"/>
      <c r="G129" s="2" t="n"/>
      <c r="H129" s="2" t="n"/>
      <c r="I129" s="2">
        <f>D129-E129</f>
        <v/>
      </c>
      <c r="J129" s="2">
        <f>IF(H129="","",DATEDIF(TODAY(),H129,"m"))</f>
        <v/>
      </c>
      <c r="K129" s="2">
        <f>IF(J129&gt;0,I129/J129,"")</f>
        <v/>
      </c>
      <c r="L129" s="2">
        <f>IF(D129&gt;0,E129/D129,"")</f>
        <v/>
      </c>
      <c r="M129" s="2">
        <f>IF(E129&gt;=D129,"Klar","Pågående")</f>
        <v/>
      </c>
    </row>
    <row r="130">
      <c r="A130" s="2" t="n"/>
      <c r="B130" s="2" t="n"/>
      <c r="C130" s="2" t="n"/>
      <c r="D130" s="2" t="n"/>
      <c r="E130" s="2" t="n"/>
      <c r="F130" s="2" t="n"/>
      <c r="G130" s="2" t="n"/>
      <c r="H130" s="2" t="n"/>
      <c r="I130" s="2">
        <f>D130-E130</f>
        <v/>
      </c>
      <c r="J130" s="2">
        <f>IF(H130="","",DATEDIF(TODAY(),H130,"m"))</f>
        <v/>
      </c>
      <c r="K130" s="2">
        <f>IF(J130&gt;0,I130/J130,"")</f>
        <v/>
      </c>
      <c r="L130" s="2">
        <f>IF(D130&gt;0,E130/D130,"")</f>
        <v/>
      </c>
      <c r="M130" s="2">
        <f>IF(E130&gt;=D130,"Klar","Pågående")</f>
        <v/>
      </c>
    </row>
    <row r="131">
      <c r="A131" s="2" t="n"/>
      <c r="B131" s="2" t="n"/>
      <c r="C131" s="2" t="n"/>
      <c r="D131" s="2" t="n"/>
      <c r="E131" s="2" t="n"/>
      <c r="F131" s="2" t="n"/>
      <c r="G131" s="2" t="n"/>
      <c r="H131" s="2" t="n"/>
      <c r="I131" s="2">
        <f>D131-E131</f>
        <v/>
      </c>
      <c r="J131" s="2">
        <f>IF(H131="","",DATEDIF(TODAY(),H131,"m"))</f>
        <v/>
      </c>
      <c r="K131" s="2">
        <f>IF(J131&gt;0,I131/J131,"")</f>
        <v/>
      </c>
      <c r="L131" s="2">
        <f>IF(D131&gt;0,E131/D131,"")</f>
        <v/>
      </c>
      <c r="M131" s="2">
        <f>IF(E131&gt;=D131,"Klar","Pågående")</f>
        <v/>
      </c>
    </row>
    <row r="132">
      <c r="A132" s="2" t="n"/>
      <c r="B132" s="2" t="n"/>
      <c r="C132" s="2" t="n"/>
      <c r="D132" s="2" t="n"/>
      <c r="E132" s="2" t="n"/>
      <c r="F132" s="2" t="n"/>
      <c r="G132" s="2" t="n"/>
      <c r="H132" s="2" t="n"/>
      <c r="I132" s="2">
        <f>D132-E132</f>
        <v/>
      </c>
      <c r="J132" s="2">
        <f>IF(H132="","",DATEDIF(TODAY(),H132,"m"))</f>
        <v/>
      </c>
      <c r="K132" s="2">
        <f>IF(J132&gt;0,I132/J132,"")</f>
        <v/>
      </c>
      <c r="L132" s="2">
        <f>IF(D132&gt;0,E132/D132,"")</f>
        <v/>
      </c>
      <c r="M132" s="2">
        <f>IF(E132&gt;=D132,"Klar","Pågående")</f>
        <v/>
      </c>
    </row>
    <row r="133">
      <c r="A133" s="2" t="n"/>
      <c r="B133" s="2" t="n"/>
      <c r="C133" s="2" t="n"/>
      <c r="D133" s="2" t="n"/>
      <c r="E133" s="2" t="n"/>
      <c r="F133" s="2" t="n"/>
      <c r="G133" s="2" t="n"/>
      <c r="H133" s="2" t="n"/>
      <c r="I133" s="2">
        <f>D133-E133</f>
        <v/>
      </c>
      <c r="J133" s="2">
        <f>IF(H133="","",DATEDIF(TODAY(),H133,"m"))</f>
        <v/>
      </c>
      <c r="K133" s="2">
        <f>IF(J133&gt;0,I133/J133,"")</f>
        <v/>
      </c>
      <c r="L133" s="2">
        <f>IF(D133&gt;0,E133/D133,"")</f>
        <v/>
      </c>
      <c r="M133" s="2">
        <f>IF(E133&gt;=D133,"Klar","Pågående")</f>
        <v/>
      </c>
    </row>
    <row r="134">
      <c r="A134" s="2" t="n"/>
      <c r="B134" s="2" t="n"/>
      <c r="C134" s="2" t="n"/>
      <c r="D134" s="2" t="n"/>
      <c r="E134" s="2" t="n"/>
      <c r="F134" s="2" t="n"/>
      <c r="G134" s="2" t="n"/>
      <c r="H134" s="2" t="n"/>
      <c r="I134" s="2">
        <f>D134-E134</f>
        <v/>
      </c>
      <c r="J134" s="2">
        <f>IF(H134="","",DATEDIF(TODAY(),H134,"m"))</f>
        <v/>
      </c>
      <c r="K134" s="2">
        <f>IF(J134&gt;0,I134/J134,"")</f>
        <v/>
      </c>
      <c r="L134" s="2">
        <f>IF(D134&gt;0,E134/D134,"")</f>
        <v/>
      </c>
      <c r="M134" s="2">
        <f>IF(E134&gt;=D134,"Klar","Pågående")</f>
        <v/>
      </c>
    </row>
    <row r="135">
      <c r="A135" s="2" t="n"/>
      <c r="B135" s="2" t="n"/>
      <c r="C135" s="2" t="n"/>
      <c r="D135" s="2" t="n"/>
      <c r="E135" s="2" t="n"/>
      <c r="F135" s="2" t="n"/>
      <c r="G135" s="2" t="n"/>
      <c r="H135" s="2" t="n"/>
      <c r="I135" s="2">
        <f>D135-E135</f>
        <v/>
      </c>
      <c r="J135" s="2">
        <f>IF(H135="","",DATEDIF(TODAY(),H135,"m"))</f>
        <v/>
      </c>
      <c r="K135" s="2">
        <f>IF(J135&gt;0,I135/J135,"")</f>
        <v/>
      </c>
      <c r="L135" s="2">
        <f>IF(D135&gt;0,E135/D135,"")</f>
        <v/>
      </c>
      <c r="M135" s="2">
        <f>IF(E135&gt;=D135,"Klar","Pågående")</f>
        <v/>
      </c>
    </row>
    <row r="136">
      <c r="A136" s="2" t="n"/>
      <c r="B136" s="2" t="n"/>
      <c r="C136" s="2" t="n"/>
      <c r="D136" s="2" t="n"/>
      <c r="E136" s="2" t="n"/>
      <c r="F136" s="2" t="n"/>
      <c r="G136" s="2" t="n"/>
      <c r="H136" s="2" t="n"/>
      <c r="I136" s="2">
        <f>D136-E136</f>
        <v/>
      </c>
      <c r="J136" s="2">
        <f>IF(H136="","",DATEDIF(TODAY(),H136,"m"))</f>
        <v/>
      </c>
      <c r="K136" s="2">
        <f>IF(J136&gt;0,I136/J136,"")</f>
        <v/>
      </c>
      <c r="L136" s="2">
        <f>IF(D136&gt;0,E136/D136,"")</f>
        <v/>
      </c>
      <c r="M136" s="2">
        <f>IF(E136&gt;=D136,"Klar","Pågående")</f>
        <v/>
      </c>
    </row>
    <row r="137">
      <c r="A137" s="2" t="n"/>
      <c r="B137" s="2" t="n"/>
      <c r="C137" s="2" t="n"/>
      <c r="D137" s="2" t="n"/>
      <c r="E137" s="2" t="n"/>
      <c r="F137" s="2" t="n"/>
      <c r="G137" s="2" t="n"/>
      <c r="H137" s="2" t="n"/>
      <c r="I137" s="2">
        <f>D137-E137</f>
        <v/>
      </c>
      <c r="J137" s="2">
        <f>IF(H137="","",DATEDIF(TODAY(),H137,"m"))</f>
        <v/>
      </c>
      <c r="K137" s="2">
        <f>IF(J137&gt;0,I137/J137,"")</f>
        <v/>
      </c>
      <c r="L137" s="2">
        <f>IF(D137&gt;0,E137/D137,"")</f>
        <v/>
      </c>
      <c r="M137" s="2">
        <f>IF(E137&gt;=D137,"Klar","Pågående")</f>
        <v/>
      </c>
    </row>
    <row r="138">
      <c r="A138" s="2" t="n"/>
      <c r="B138" s="2" t="n"/>
      <c r="C138" s="2" t="n"/>
      <c r="D138" s="2" t="n"/>
      <c r="E138" s="2" t="n"/>
      <c r="F138" s="2" t="n"/>
      <c r="G138" s="2" t="n"/>
      <c r="H138" s="2" t="n"/>
      <c r="I138" s="2">
        <f>D138-E138</f>
        <v/>
      </c>
      <c r="J138" s="2">
        <f>IF(H138="","",DATEDIF(TODAY(),H138,"m"))</f>
        <v/>
      </c>
      <c r="K138" s="2">
        <f>IF(J138&gt;0,I138/J138,"")</f>
        <v/>
      </c>
      <c r="L138" s="2">
        <f>IF(D138&gt;0,E138/D138,"")</f>
        <v/>
      </c>
      <c r="M138" s="2">
        <f>IF(E138&gt;=D138,"Klar","Pågående")</f>
        <v/>
      </c>
    </row>
    <row r="139">
      <c r="A139" s="2" t="n"/>
      <c r="B139" s="2" t="n"/>
      <c r="C139" s="2" t="n"/>
      <c r="D139" s="2" t="n"/>
      <c r="E139" s="2" t="n"/>
      <c r="F139" s="2" t="n"/>
      <c r="G139" s="2" t="n"/>
      <c r="H139" s="2" t="n"/>
      <c r="I139" s="2">
        <f>D139-E139</f>
        <v/>
      </c>
      <c r="J139" s="2">
        <f>IF(H139="","",DATEDIF(TODAY(),H139,"m"))</f>
        <v/>
      </c>
      <c r="K139" s="2">
        <f>IF(J139&gt;0,I139/J139,"")</f>
        <v/>
      </c>
      <c r="L139" s="2">
        <f>IF(D139&gt;0,E139/D139,"")</f>
        <v/>
      </c>
      <c r="M139" s="2">
        <f>IF(E139&gt;=D139,"Klar","Pågående")</f>
        <v/>
      </c>
    </row>
    <row r="140">
      <c r="A140" s="2" t="n"/>
      <c r="B140" s="2" t="n"/>
      <c r="C140" s="2" t="n"/>
      <c r="D140" s="2" t="n"/>
      <c r="E140" s="2" t="n"/>
      <c r="F140" s="2" t="n"/>
      <c r="G140" s="2" t="n"/>
      <c r="H140" s="2" t="n"/>
      <c r="I140" s="2">
        <f>D140-E140</f>
        <v/>
      </c>
      <c r="J140" s="2">
        <f>IF(H140="","",DATEDIF(TODAY(),H140,"m"))</f>
        <v/>
      </c>
      <c r="K140" s="2">
        <f>IF(J140&gt;0,I140/J140,"")</f>
        <v/>
      </c>
      <c r="L140" s="2">
        <f>IF(D140&gt;0,E140/D140,"")</f>
        <v/>
      </c>
      <c r="M140" s="2">
        <f>IF(E140&gt;=D140,"Klar","Pågående")</f>
        <v/>
      </c>
    </row>
    <row r="141">
      <c r="A141" s="2" t="n"/>
      <c r="B141" s="2" t="n"/>
      <c r="C141" s="2" t="n"/>
      <c r="D141" s="2" t="n"/>
      <c r="E141" s="2" t="n"/>
      <c r="F141" s="2" t="n"/>
      <c r="G141" s="2" t="n"/>
      <c r="H141" s="2" t="n"/>
      <c r="I141" s="2">
        <f>D141-E141</f>
        <v/>
      </c>
      <c r="J141" s="2">
        <f>IF(H141="","",DATEDIF(TODAY(),H141,"m"))</f>
        <v/>
      </c>
      <c r="K141" s="2">
        <f>IF(J141&gt;0,I141/J141,"")</f>
        <v/>
      </c>
      <c r="L141" s="2">
        <f>IF(D141&gt;0,E141/D141,"")</f>
        <v/>
      </c>
      <c r="M141" s="2">
        <f>IF(E141&gt;=D141,"Klar","Pågående")</f>
        <v/>
      </c>
    </row>
    <row r="142">
      <c r="A142" s="2" t="n"/>
      <c r="B142" s="2" t="n"/>
      <c r="C142" s="2" t="n"/>
      <c r="D142" s="2" t="n"/>
      <c r="E142" s="2" t="n"/>
      <c r="F142" s="2" t="n"/>
      <c r="G142" s="2" t="n"/>
      <c r="H142" s="2" t="n"/>
      <c r="I142" s="2">
        <f>D142-E142</f>
        <v/>
      </c>
      <c r="J142" s="2">
        <f>IF(H142="","",DATEDIF(TODAY(),H142,"m"))</f>
        <v/>
      </c>
      <c r="K142" s="2">
        <f>IF(J142&gt;0,I142/J142,"")</f>
        <v/>
      </c>
      <c r="L142" s="2">
        <f>IF(D142&gt;0,E142/D142,"")</f>
        <v/>
      </c>
      <c r="M142" s="2">
        <f>IF(E142&gt;=D142,"Klar","Pågående")</f>
        <v/>
      </c>
    </row>
    <row r="143">
      <c r="A143" s="2" t="n"/>
      <c r="B143" s="2" t="n"/>
      <c r="C143" s="2" t="n"/>
      <c r="D143" s="2" t="n"/>
      <c r="E143" s="2" t="n"/>
      <c r="F143" s="2" t="n"/>
      <c r="G143" s="2" t="n"/>
      <c r="H143" s="2" t="n"/>
      <c r="I143" s="2">
        <f>D143-E143</f>
        <v/>
      </c>
      <c r="J143" s="2">
        <f>IF(H143="","",DATEDIF(TODAY(),H143,"m"))</f>
        <v/>
      </c>
      <c r="K143" s="2">
        <f>IF(J143&gt;0,I143/J143,"")</f>
        <v/>
      </c>
      <c r="L143" s="2">
        <f>IF(D143&gt;0,E143/D143,"")</f>
        <v/>
      </c>
      <c r="M143" s="2">
        <f>IF(E143&gt;=D143,"Klar","Pågående")</f>
        <v/>
      </c>
    </row>
    <row r="144">
      <c r="A144" s="2" t="n"/>
      <c r="B144" s="2" t="n"/>
      <c r="C144" s="2" t="n"/>
      <c r="D144" s="2" t="n"/>
      <c r="E144" s="2" t="n"/>
      <c r="F144" s="2" t="n"/>
      <c r="G144" s="2" t="n"/>
      <c r="H144" s="2" t="n"/>
      <c r="I144" s="2">
        <f>D144-E144</f>
        <v/>
      </c>
      <c r="J144" s="2">
        <f>IF(H144="","",DATEDIF(TODAY(),H144,"m"))</f>
        <v/>
      </c>
      <c r="K144" s="2">
        <f>IF(J144&gt;0,I144/J144,"")</f>
        <v/>
      </c>
      <c r="L144" s="2">
        <f>IF(D144&gt;0,E144/D144,"")</f>
        <v/>
      </c>
      <c r="M144" s="2">
        <f>IF(E144&gt;=D144,"Klar","Pågående")</f>
        <v/>
      </c>
    </row>
    <row r="145">
      <c r="A145" s="2" t="n"/>
      <c r="B145" s="2" t="n"/>
      <c r="C145" s="2" t="n"/>
      <c r="D145" s="2" t="n"/>
      <c r="E145" s="2" t="n"/>
      <c r="F145" s="2" t="n"/>
      <c r="G145" s="2" t="n"/>
      <c r="H145" s="2" t="n"/>
      <c r="I145" s="2">
        <f>D145-E145</f>
        <v/>
      </c>
      <c r="J145" s="2">
        <f>IF(H145="","",DATEDIF(TODAY(),H145,"m"))</f>
        <v/>
      </c>
      <c r="K145" s="2">
        <f>IF(J145&gt;0,I145/J145,"")</f>
        <v/>
      </c>
      <c r="L145" s="2">
        <f>IF(D145&gt;0,E145/D145,"")</f>
        <v/>
      </c>
      <c r="M145" s="2">
        <f>IF(E145&gt;=D145,"Klar","Pågående")</f>
        <v/>
      </c>
    </row>
    <row r="146">
      <c r="A146" s="2" t="n"/>
      <c r="B146" s="2" t="n"/>
      <c r="C146" s="2" t="n"/>
      <c r="D146" s="2" t="n"/>
      <c r="E146" s="2" t="n"/>
      <c r="F146" s="2" t="n"/>
      <c r="G146" s="2" t="n"/>
      <c r="H146" s="2" t="n"/>
      <c r="I146" s="2">
        <f>D146-E146</f>
        <v/>
      </c>
      <c r="J146" s="2">
        <f>IF(H146="","",DATEDIF(TODAY(),H146,"m"))</f>
        <v/>
      </c>
      <c r="K146" s="2">
        <f>IF(J146&gt;0,I146/J146,"")</f>
        <v/>
      </c>
      <c r="L146" s="2">
        <f>IF(D146&gt;0,E146/D146,"")</f>
        <v/>
      </c>
      <c r="M146" s="2">
        <f>IF(E146&gt;=D146,"Klar","Pågående")</f>
        <v/>
      </c>
    </row>
    <row r="147">
      <c r="A147" s="2" t="n"/>
      <c r="B147" s="2" t="n"/>
      <c r="C147" s="2" t="n"/>
      <c r="D147" s="2" t="n"/>
      <c r="E147" s="2" t="n"/>
      <c r="F147" s="2" t="n"/>
      <c r="G147" s="2" t="n"/>
      <c r="H147" s="2" t="n"/>
      <c r="I147" s="2">
        <f>D147-E147</f>
        <v/>
      </c>
      <c r="J147" s="2">
        <f>IF(H147="","",DATEDIF(TODAY(),H147,"m"))</f>
        <v/>
      </c>
      <c r="K147" s="2">
        <f>IF(J147&gt;0,I147/J147,"")</f>
        <v/>
      </c>
      <c r="L147" s="2">
        <f>IF(D147&gt;0,E147/D147,"")</f>
        <v/>
      </c>
      <c r="M147" s="2">
        <f>IF(E147&gt;=D147,"Klar","Pågående")</f>
        <v/>
      </c>
    </row>
    <row r="148">
      <c r="A148" s="2" t="n"/>
      <c r="B148" s="2" t="n"/>
      <c r="C148" s="2" t="n"/>
      <c r="D148" s="2" t="n"/>
      <c r="E148" s="2" t="n"/>
      <c r="F148" s="2" t="n"/>
      <c r="G148" s="2" t="n"/>
      <c r="H148" s="2" t="n"/>
      <c r="I148" s="2">
        <f>D148-E148</f>
        <v/>
      </c>
      <c r="J148" s="2">
        <f>IF(H148="","",DATEDIF(TODAY(),H148,"m"))</f>
        <v/>
      </c>
      <c r="K148" s="2">
        <f>IF(J148&gt;0,I148/J148,"")</f>
        <v/>
      </c>
      <c r="L148" s="2">
        <f>IF(D148&gt;0,E148/D148,"")</f>
        <v/>
      </c>
      <c r="M148" s="2">
        <f>IF(E148&gt;=D148,"Klar","Pågående")</f>
        <v/>
      </c>
    </row>
    <row r="149">
      <c r="A149" s="2" t="n"/>
      <c r="B149" s="2" t="n"/>
      <c r="C149" s="2" t="n"/>
      <c r="D149" s="2" t="n"/>
      <c r="E149" s="2" t="n"/>
      <c r="F149" s="2" t="n"/>
      <c r="G149" s="2" t="n"/>
      <c r="H149" s="2" t="n"/>
      <c r="I149" s="2">
        <f>D149-E149</f>
        <v/>
      </c>
      <c r="J149" s="2">
        <f>IF(H149="","",DATEDIF(TODAY(),H149,"m"))</f>
        <v/>
      </c>
      <c r="K149" s="2">
        <f>IF(J149&gt;0,I149/J149,"")</f>
        <v/>
      </c>
      <c r="L149" s="2">
        <f>IF(D149&gt;0,E149/D149,"")</f>
        <v/>
      </c>
      <c r="M149" s="2">
        <f>IF(E149&gt;=D149,"Klar","Pågående")</f>
        <v/>
      </c>
    </row>
    <row r="150">
      <c r="A150" s="2" t="n"/>
      <c r="B150" s="2" t="n"/>
      <c r="C150" s="2" t="n"/>
      <c r="D150" s="2" t="n"/>
      <c r="E150" s="2" t="n"/>
      <c r="F150" s="2" t="n"/>
      <c r="G150" s="2" t="n"/>
      <c r="H150" s="2" t="n"/>
      <c r="I150" s="2">
        <f>D150-E150</f>
        <v/>
      </c>
      <c r="J150" s="2">
        <f>IF(H150="","",DATEDIF(TODAY(),H150,"m"))</f>
        <v/>
      </c>
      <c r="K150" s="2">
        <f>IF(J150&gt;0,I150/J150,"")</f>
        <v/>
      </c>
      <c r="L150" s="2">
        <f>IF(D150&gt;0,E150/D150,"")</f>
        <v/>
      </c>
      <c r="M150" s="2">
        <f>IF(E150&gt;=D150,"Klar","Pågående")</f>
        <v/>
      </c>
    </row>
    <row r="151">
      <c r="A151" s="2" t="n"/>
      <c r="B151" s="2" t="n"/>
      <c r="C151" s="2" t="n"/>
      <c r="D151" s="2" t="n"/>
      <c r="E151" s="2" t="n"/>
      <c r="F151" s="2" t="n"/>
      <c r="G151" s="2" t="n"/>
      <c r="H151" s="2" t="n"/>
      <c r="I151" s="2">
        <f>D151-E151</f>
        <v/>
      </c>
      <c r="J151" s="2">
        <f>IF(H151="","",DATEDIF(TODAY(),H151,"m"))</f>
        <v/>
      </c>
      <c r="K151" s="2">
        <f>IF(J151&gt;0,I151/J151,"")</f>
        <v/>
      </c>
      <c r="L151" s="2">
        <f>IF(D151&gt;0,E151/D151,"")</f>
        <v/>
      </c>
      <c r="M151" s="2">
        <f>IF(E151&gt;=D151,"Klar","Pågående")</f>
        <v/>
      </c>
    </row>
    <row r="152">
      <c r="A152" s="2" t="n"/>
      <c r="B152" s="2" t="n"/>
      <c r="C152" s="2" t="n"/>
      <c r="D152" s="2" t="n"/>
      <c r="E152" s="2" t="n"/>
      <c r="F152" s="2" t="n"/>
      <c r="G152" s="2" t="n"/>
      <c r="H152" s="2" t="n"/>
      <c r="I152" s="2">
        <f>D152-E152</f>
        <v/>
      </c>
      <c r="J152" s="2">
        <f>IF(H152="","",DATEDIF(TODAY(),H152,"m"))</f>
        <v/>
      </c>
      <c r="K152" s="2">
        <f>IF(J152&gt;0,I152/J152,"")</f>
        <v/>
      </c>
      <c r="L152" s="2">
        <f>IF(D152&gt;0,E152/D152,"")</f>
        <v/>
      </c>
      <c r="M152" s="2">
        <f>IF(E152&gt;=D152,"Klar","Pågående")</f>
        <v/>
      </c>
    </row>
    <row r="153">
      <c r="A153" s="2" t="n"/>
      <c r="B153" s="2" t="n"/>
      <c r="C153" s="2" t="n"/>
      <c r="D153" s="2" t="n"/>
      <c r="E153" s="2" t="n"/>
      <c r="F153" s="2" t="n"/>
      <c r="G153" s="2" t="n"/>
      <c r="H153" s="2" t="n"/>
      <c r="I153" s="2">
        <f>D153-E153</f>
        <v/>
      </c>
      <c r="J153" s="2">
        <f>IF(H153="","",DATEDIF(TODAY(),H153,"m"))</f>
        <v/>
      </c>
      <c r="K153" s="2">
        <f>IF(J153&gt;0,I153/J153,"")</f>
        <v/>
      </c>
      <c r="L153" s="2">
        <f>IF(D153&gt;0,E153/D153,"")</f>
        <v/>
      </c>
      <c r="M153" s="2">
        <f>IF(E153&gt;=D153,"Klar","Pågående")</f>
        <v/>
      </c>
    </row>
    <row r="154">
      <c r="A154" s="2" t="n"/>
      <c r="B154" s="2" t="n"/>
      <c r="C154" s="2" t="n"/>
      <c r="D154" s="2" t="n"/>
      <c r="E154" s="2" t="n"/>
      <c r="F154" s="2" t="n"/>
      <c r="G154" s="2" t="n"/>
      <c r="H154" s="2" t="n"/>
      <c r="I154" s="2">
        <f>D154-E154</f>
        <v/>
      </c>
      <c r="J154" s="2">
        <f>IF(H154="","",DATEDIF(TODAY(),H154,"m"))</f>
        <v/>
      </c>
      <c r="K154" s="2">
        <f>IF(J154&gt;0,I154/J154,"")</f>
        <v/>
      </c>
      <c r="L154" s="2">
        <f>IF(D154&gt;0,E154/D154,"")</f>
        <v/>
      </c>
      <c r="M154" s="2">
        <f>IF(E154&gt;=D154,"Klar","Pågående")</f>
        <v/>
      </c>
    </row>
    <row r="155">
      <c r="A155" s="2" t="n"/>
      <c r="B155" s="2" t="n"/>
      <c r="C155" s="2" t="n"/>
      <c r="D155" s="2" t="n"/>
      <c r="E155" s="2" t="n"/>
      <c r="F155" s="2" t="n"/>
      <c r="G155" s="2" t="n"/>
      <c r="H155" s="2" t="n"/>
      <c r="I155" s="2">
        <f>D155-E155</f>
        <v/>
      </c>
      <c r="J155" s="2">
        <f>IF(H155="","",DATEDIF(TODAY(),H155,"m"))</f>
        <v/>
      </c>
      <c r="K155" s="2">
        <f>IF(J155&gt;0,I155/J155,"")</f>
        <v/>
      </c>
      <c r="L155" s="2">
        <f>IF(D155&gt;0,E155/D155,"")</f>
        <v/>
      </c>
      <c r="M155" s="2">
        <f>IF(E155&gt;=D155,"Klar","Pågående")</f>
        <v/>
      </c>
    </row>
    <row r="156">
      <c r="A156" s="2" t="n"/>
      <c r="B156" s="2" t="n"/>
      <c r="C156" s="2" t="n"/>
      <c r="D156" s="2" t="n"/>
      <c r="E156" s="2" t="n"/>
      <c r="F156" s="2" t="n"/>
      <c r="G156" s="2" t="n"/>
      <c r="H156" s="2" t="n"/>
      <c r="I156" s="2">
        <f>D156-E156</f>
        <v/>
      </c>
      <c r="J156" s="2">
        <f>IF(H156="","",DATEDIF(TODAY(),H156,"m"))</f>
        <v/>
      </c>
      <c r="K156" s="2">
        <f>IF(J156&gt;0,I156/J156,"")</f>
        <v/>
      </c>
      <c r="L156" s="2">
        <f>IF(D156&gt;0,E156/D156,"")</f>
        <v/>
      </c>
      <c r="M156" s="2">
        <f>IF(E156&gt;=D156,"Klar","Pågående")</f>
        <v/>
      </c>
    </row>
    <row r="157">
      <c r="A157" s="2" t="n"/>
      <c r="B157" s="2" t="n"/>
      <c r="C157" s="2" t="n"/>
      <c r="D157" s="2" t="n"/>
      <c r="E157" s="2" t="n"/>
      <c r="F157" s="2" t="n"/>
      <c r="G157" s="2" t="n"/>
      <c r="H157" s="2" t="n"/>
      <c r="I157" s="2">
        <f>D157-E157</f>
        <v/>
      </c>
      <c r="J157" s="2">
        <f>IF(H157="","",DATEDIF(TODAY(),H157,"m"))</f>
        <v/>
      </c>
      <c r="K157" s="2">
        <f>IF(J157&gt;0,I157/J157,"")</f>
        <v/>
      </c>
      <c r="L157" s="2">
        <f>IF(D157&gt;0,E157/D157,"")</f>
        <v/>
      </c>
      <c r="M157" s="2">
        <f>IF(E157&gt;=D157,"Klar","Pågående")</f>
        <v/>
      </c>
    </row>
    <row r="158">
      <c r="A158" s="2" t="n"/>
      <c r="B158" s="2" t="n"/>
      <c r="C158" s="2" t="n"/>
      <c r="D158" s="2" t="n"/>
      <c r="E158" s="2" t="n"/>
      <c r="F158" s="2" t="n"/>
      <c r="G158" s="2" t="n"/>
      <c r="H158" s="2" t="n"/>
      <c r="I158" s="2">
        <f>D158-E158</f>
        <v/>
      </c>
      <c r="J158" s="2">
        <f>IF(H158="","",DATEDIF(TODAY(),H158,"m"))</f>
        <v/>
      </c>
      <c r="K158" s="2">
        <f>IF(J158&gt;0,I158/J158,"")</f>
        <v/>
      </c>
      <c r="L158" s="2">
        <f>IF(D158&gt;0,E158/D158,"")</f>
        <v/>
      </c>
      <c r="M158" s="2">
        <f>IF(E158&gt;=D158,"Klar","Pågående")</f>
        <v/>
      </c>
    </row>
    <row r="159">
      <c r="A159" s="2" t="n"/>
      <c r="B159" s="2" t="n"/>
      <c r="C159" s="2" t="n"/>
      <c r="D159" s="2" t="n"/>
      <c r="E159" s="2" t="n"/>
      <c r="F159" s="2" t="n"/>
      <c r="G159" s="2" t="n"/>
      <c r="H159" s="2" t="n"/>
      <c r="I159" s="2">
        <f>D159-E159</f>
        <v/>
      </c>
      <c r="J159" s="2">
        <f>IF(H159="","",DATEDIF(TODAY(),H159,"m"))</f>
        <v/>
      </c>
      <c r="K159" s="2">
        <f>IF(J159&gt;0,I159/J159,"")</f>
        <v/>
      </c>
      <c r="L159" s="2">
        <f>IF(D159&gt;0,E159/D159,"")</f>
        <v/>
      </c>
      <c r="M159" s="2">
        <f>IF(E159&gt;=D159,"Klar","Pågående")</f>
        <v/>
      </c>
    </row>
    <row r="160">
      <c r="A160" s="2" t="n"/>
      <c r="B160" s="2" t="n"/>
      <c r="C160" s="2" t="n"/>
      <c r="D160" s="2" t="n"/>
      <c r="E160" s="2" t="n"/>
      <c r="F160" s="2" t="n"/>
      <c r="G160" s="2" t="n"/>
      <c r="H160" s="2" t="n"/>
      <c r="I160" s="2">
        <f>D160-E160</f>
        <v/>
      </c>
      <c r="J160" s="2">
        <f>IF(H160="","",DATEDIF(TODAY(),H160,"m"))</f>
        <v/>
      </c>
      <c r="K160" s="2">
        <f>IF(J160&gt;0,I160/J160,"")</f>
        <v/>
      </c>
      <c r="L160" s="2">
        <f>IF(D160&gt;0,E160/D160,"")</f>
        <v/>
      </c>
      <c r="M160" s="2">
        <f>IF(E160&gt;=D160,"Klar","Pågående")</f>
        <v/>
      </c>
    </row>
    <row r="161">
      <c r="A161" s="2" t="n"/>
      <c r="B161" s="2" t="n"/>
      <c r="C161" s="2" t="n"/>
      <c r="D161" s="2" t="n"/>
      <c r="E161" s="2" t="n"/>
      <c r="F161" s="2" t="n"/>
      <c r="G161" s="2" t="n"/>
      <c r="H161" s="2" t="n"/>
      <c r="I161" s="2">
        <f>D161-E161</f>
        <v/>
      </c>
      <c r="J161" s="2">
        <f>IF(H161="","",DATEDIF(TODAY(),H161,"m"))</f>
        <v/>
      </c>
      <c r="K161" s="2">
        <f>IF(J161&gt;0,I161/J161,"")</f>
        <v/>
      </c>
      <c r="L161" s="2">
        <f>IF(D161&gt;0,E161/D161,"")</f>
        <v/>
      </c>
      <c r="M161" s="2">
        <f>IF(E161&gt;=D161,"Klar","Pågående")</f>
        <v/>
      </c>
    </row>
    <row r="162">
      <c r="A162" s="2" t="n"/>
      <c r="B162" s="2" t="n"/>
      <c r="C162" s="2" t="n"/>
      <c r="D162" s="2" t="n"/>
      <c r="E162" s="2" t="n"/>
      <c r="F162" s="2" t="n"/>
      <c r="G162" s="2" t="n"/>
      <c r="H162" s="2" t="n"/>
      <c r="I162" s="2">
        <f>D162-E162</f>
        <v/>
      </c>
      <c r="J162" s="2">
        <f>IF(H162="","",DATEDIF(TODAY(),H162,"m"))</f>
        <v/>
      </c>
      <c r="K162" s="2">
        <f>IF(J162&gt;0,I162/J162,"")</f>
        <v/>
      </c>
      <c r="L162" s="2">
        <f>IF(D162&gt;0,E162/D162,"")</f>
        <v/>
      </c>
      <c r="M162" s="2">
        <f>IF(E162&gt;=D162,"Klar","Pågående")</f>
        <v/>
      </c>
    </row>
    <row r="163">
      <c r="A163" s="2" t="n"/>
      <c r="B163" s="2" t="n"/>
      <c r="C163" s="2" t="n"/>
      <c r="D163" s="2" t="n"/>
      <c r="E163" s="2" t="n"/>
      <c r="F163" s="2" t="n"/>
      <c r="G163" s="2" t="n"/>
      <c r="H163" s="2" t="n"/>
      <c r="I163" s="2">
        <f>D163-E163</f>
        <v/>
      </c>
      <c r="J163" s="2">
        <f>IF(H163="","",DATEDIF(TODAY(),H163,"m"))</f>
        <v/>
      </c>
      <c r="K163" s="2">
        <f>IF(J163&gt;0,I163/J163,"")</f>
        <v/>
      </c>
      <c r="L163" s="2">
        <f>IF(D163&gt;0,E163/D163,"")</f>
        <v/>
      </c>
      <c r="M163" s="2">
        <f>IF(E163&gt;=D163,"Klar","Pågående")</f>
        <v/>
      </c>
    </row>
    <row r="164">
      <c r="A164" s="2" t="n"/>
      <c r="B164" s="2" t="n"/>
      <c r="C164" s="2" t="n"/>
      <c r="D164" s="2" t="n"/>
      <c r="E164" s="2" t="n"/>
      <c r="F164" s="2" t="n"/>
      <c r="G164" s="2" t="n"/>
      <c r="H164" s="2" t="n"/>
      <c r="I164" s="2">
        <f>D164-E164</f>
        <v/>
      </c>
      <c r="J164" s="2">
        <f>IF(H164="","",DATEDIF(TODAY(),H164,"m"))</f>
        <v/>
      </c>
      <c r="K164" s="2">
        <f>IF(J164&gt;0,I164/J164,"")</f>
        <v/>
      </c>
      <c r="L164" s="2">
        <f>IF(D164&gt;0,E164/D164,"")</f>
        <v/>
      </c>
      <c r="M164" s="2">
        <f>IF(E164&gt;=D164,"Klar","Pågående")</f>
        <v/>
      </c>
    </row>
    <row r="165">
      <c r="A165" s="2" t="n"/>
      <c r="B165" s="2" t="n"/>
      <c r="C165" s="2" t="n"/>
      <c r="D165" s="2" t="n"/>
      <c r="E165" s="2" t="n"/>
      <c r="F165" s="2" t="n"/>
      <c r="G165" s="2" t="n"/>
      <c r="H165" s="2" t="n"/>
      <c r="I165" s="2">
        <f>D165-E165</f>
        <v/>
      </c>
      <c r="J165" s="2">
        <f>IF(H165="","",DATEDIF(TODAY(),H165,"m"))</f>
        <v/>
      </c>
      <c r="K165" s="2">
        <f>IF(J165&gt;0,I165/J165,"")</f>
        <v/>
      </c>
      <c r="L165" s="2">
        <f>IF(D165&gt;0,E165/D165,"")</f>
        <v/>
      </c>
      <c r="M165" s="2">
        <f>IF(E165&gt;=D165,"Klar","Pågående")</f>
        <v/>
      </c>
    </row>
    <row r="166">
      <c r="A166" s="2" t="n"/>
      <c r="B166" s="2" t="n"/>
      <c r="C166" s="2" t="n"/>
      <c r="D166" s="2" t="n"/>
      <c r="E166" s="2" t="n"/>
      <c r="F166" s="2" t="n"/>
      <c r="G166" s="2" t="n"/>
      <c r="H166" s="2" t="n"/>
      <c r="I166" s="2">
        <f>D166-E166</f>
        <v/>
      </c>
      <c r="J166" s="2">
        <f>IF(H166="","",DATEDIF(TODAY(),H166,"m"))</f>
        <v/>
      </c>
      <c r="K166" s="2">
        <f>IF(J166&gt;0,I166/J166,"")</f>
        <v/>
      </c>
      <c r="L166" s="2">
        <f>IF(D166&gt;0,E166/D166,"")</f>
        <v/>
      </c>
      <c r="M166" s="2">
        <f>IF(E166&gt;=D166,"Klar","Pågående")</f>
        <v/>
      </c>
    </row>
    <row r="167">
      <c r="A167" s="2" t="n"/>
      <c r="B167" s="2" t="n"/>
      <c r="C167" s="2" t="n"/>
      <c r="D167" s="2" t="n"/>
      <c r="E167" s="2" t="n"/>
      <c r="F167" s="2" t="n"/>
      <c r="G167" s="2" t="n"/>
      <c r="H167" s="2" t="n"/>
      <c r="I167" s="2">
        <f>D167-E167</f>
        <v/>
      </c>
      <c r="J167" s="2">
        <f>IF(H167="","",DATEDIF(TODAY(),H167,"m"))</f>
        <v/>
      </c>
      <c r="K167" s="2">
        <f>IF(J167&gt;0,I167/J167,"")</f>
        <v/>
      </c>
      <c r="L167" s="2">
        <f>IF(D167&gt;0,E167/D167,"")</f>
        <v/>
      </c>
      <c r="M167" s="2">
        <f>IF(E167&gt;=D167,"Klar","Pågående")</f>
        <v/>
      </c>
    </row>
    <row r="168">
      <c r="A168" s="2" t="n"/>
      <c r="B168" s="2" t="n"/>
      <c r="C168" s="2" t="n"/>
      <c r="D168" s="2" t="n"/>
      <c r="E168" s="2" t="n"/>
      <c r="F168" s="2" t="n"/>
      <c r="G168" s="2" t="n"/>
      <c r="H168" s="2" t="n"/>
      <c r="I168" s="2">
        <f>D168-E168</f>
        <v/>
      </c>
      <c r="J168" s="2">
        <f>IF(H168="","",DATEDIF(TODAY(),H168,"m"))</f>
        <v/>
      </c>
      <c r="K168" s="2">
        <f>IF(J168&gt;0,I168/J168,"")</f>
        <v/>
      </c>
      <c r="L168" s="2">
        <f>IF(D168&gt;0,E168/D168,"")</f>
        <v/>
      </c>
      <c r="M168" s="2">
        <f>IF(E168&gt;=D168,"Klar","Pågående")</f>
        <v/>
      </c>
    </row>
    <row r="169">
      <c r="A169" s="2" t="n"/>
      <c r="B169" s="2" t="n"/>
      <c r="C169" s="2" t="n"/>
      <c r="D169" s="2" t="n"/>
      <c r="E169" s="2" t="n"/>
      <c r="F169" s="2" t="n"/>
      <c r="G169" s="2" t="n"/>
      <c r="H169" s="2" t="n"/>
      <c r="I169" s="2">
        <f>D169-E169</f>
        <v/>
      </c>
      <c r="J169" s="2">
        <f>IF(H169="","",DATEDIF(TODAY(),H169,"m"))</f>
        <v/>
      </c>
      <c r="K169" s="2">
        <f>IF(J169&gt;0,I169/J169,"")</f>
        <v/>
      </c>
      <c r="L169" s="2">
        <f>IF(D169&gt;0,E169/D169,"")</f>
        <v/>
      </c>
      <c r="M169" s="2">
        <f>IF(E169&gt;=D169,"Klar","Pågående")</f>
        <v/>
      </c>
    </row>
    <row r="170">
      <c r="A170" s="2" t="n"/>
      <c r="B170" s="2" t="n"/>
      <c r="C170" s="2" t="n"/>
      <c r="D170" s="2" t="n"/>
      <c r="E170" s="2" t="n"/>
      <c r="F170" s="2" t="n"/>
      <c r="G170" s="2" t="n"/>
      <c r="H170" s="2" t="n"/>
      <c r="I170" s="2">
        <f>D170-E170</f>
        <v/>
      </c>
      <c r="J170" s="2">
        <f>IF(H170="","",DATEDIF(TODAY(),H170,"m"))</f>
        <v/>
      </c>
      <c r="K170" s="2">
        <f>IF(J170&gt;0,I170/J170,"")</f>
        <v/>
      </c>
      <c r="L170" s="2">
        <f>IF(D170&gt;0,E170/D170,"")</f>
        <v/>
      </c>
      <c r="M170" s="2">
        <f>IF(E170&gt;=D170,"Klar","Pågående")</f>
        <v/>
      </c>
    </row>
    <row r="171">
      <c r="A171" s="2" t="n"/>
      <c r="B171" s="2" t="n"/>
      <c r="C171" s="2" t="n"/>
      <c r="D171" s="2" t="n"/>
      <c r="E171" s="2" t="n"/>
      <c r="F171" s="2" t="n"/>
      <c r="G171" s="2" t="n"/>
      <c r="H171" s="2" t="n"/>
      <c r="I171" s="2">
        <f>D171-E171</f>
        <v/>
      </c>
      <c r="J171" s="2">
        <f>IF(H171="","",DATEDIF(TODAY(),H171,"m"))</f>
        <v/>
      </c>
      <c r="K171" s="2">
        <f>IF(J171&gt;0,I171/J171,"")</f>
        <v/>
      </c>
      <c r="L171" s="2">
        <f>IF(D171&gt;0,E171/D171,"")</f>
        <v/>
      </c>
      <c r="M171" s="2">
        <f>IF(E171&gt;=D171,"Klar","Pågående")</f>
        <v/>
      </c>
    </row>
    <row r="172">
      <c r="A172" s="2" t="n"/>
      <c r="B172" s="2" t="n"/>
      <c r="C172" s="2" t="n"/>
      <c r="D172" s="2" t="n"/>
      <c r="E172" s="2" t="n"/>
      <c r="F172" s="2" t="n"/>
      <c r="G172" s="2" t="n"/>
      <c r="H172" s="2" t="n"/>
      <c r="I172" s="2">
        <f>D172-E172</f>
        <v/>
      </c>
      <c r="J172" s="2">
        <f>IF(H172="","",DATEDIF(TODAY(),H172,"m"))</f>
        <v/>
      </c>
      <c r="K172" s="2">
        <f>IF(J172&gt;0,I172/J172,"")</f>
        <v/>
      </c>
      <c r="L172" s="2">
        <f>IF(D172&gt;0,E172/D172,"")</f>
        <v/>
      </c>
      <c r="M172" s="2">
        <f>IF(E172&gt;=D172,"Klar","Pågående")</f>
        <v/>
      </c>
    </row>
    <row r="173">
      <c r="A173" s="2" t="n"/>
      <c r="B173" s="2" t="n"/>
      <c r="C173" s="2" t="n"/>
      <c r="D173" s="2" t="n"/>
      <c r="E173" s="2" t="n"/>
      <c r="F173" s="2" t="n"/>
      <c r="G173" s="2" t="n"/>
      <c r="H173" s="2" t="n"/>
      <c r="I173" s="2">
        <f>D173-E173</f>
        <v/>
      </c>
      <c r="J173" s="2">
        <f>IF(H173="","",DATEDIF(TODAY(),H173,"m"))</f>
        <v/>
      </c>
      <c r="K173" s="2">
        <f>IF(J173&gt;0,I173/J173,"")</f>
        <v/>
      </c>
      <c r="L173" s="2">
        <f>IF(D173&gt;0,E173/D173,"")</f>
        <v/>
      </c>
      <c r="M173" s="2">
        <f>IF(E173&gt;=D173,"Klar","Pågående")</f>
        <v/>
      </c>
    </row>
    <row r="174">
      <c r="A174" s="2" t="n"/>
      <c r="B174" s="2" t="n"/>
      <c r="C174" s="2" t="n"/>
      <c r="D174" s="2" t="n"/>
      <c r="E174" s="2" t="n"/>
      <c r="F174" s="2" t="n"/>
      <c r="G174" s="2" t="n"/>
      <c r="H174" s="2" t="n"/>
      <c r="I174" s="2">
        <f>D174-E174</f>
        <v/>
      </c>
      <c r="J174" s="2">
        <f>IF(H174="","",DATEDIF(TODAY(),H174,"m"))</f>
        <v/>
      </c>
      <c r="K174" s="2">
        <f>IF(J174&gt;0,I174/J174,"")</f>
        <v/>
      </c>
      <c r="L174" s="2">
        <f>IF(D174&gt;0,E174/D174,"")</f>
        <v/>
      </c>
      <c r="M174" s="2">
        <f>IF(E174&gt;=D174,"Klar","Pågående")</f>
        <v/>
      </c>
    </row>
    <row r="175">
      <c r="A175" s="2" t="n"/>
      <c r="B175" s="2" t="n"/>
      <c r="C175" s="2" t="n"/>
      <c r="D175" s="2" t="n"/>
      <c r="E175" s="2" t="n"/>
      <c r="F175" s="2" t="n"/>
      <c r="G175" s="2" t="n"/>
      <c r="H175" s="2" t="n"/>
      <c r="I175" s="2">
        <f>D175-E175</f>
        <v/>
      </c>
      <c r="J175" s="2">
        <f>IF(H175="","",DATEDIF(TODAY(),H175,"m"))</f>
        <v/>
      </c>
      <c r="K175" s="2">
        <f>IF(J175&gt;0,I175/J175,"")</f>
        <v/>
      </c>
      <c r="L175" s="2">
        <f>IF(D175&gt;0,E175/D175,"")</f>
        <v/>
      </c>
      <c r="M175" s="2">
        <f>IF(E175&gt;=D175,"Klar","Pågående")</f>
        <v/>
      </c>
    </row>
    <row r="176">
      <c r="A176" s="2" t="n"/>
      <c r="B176" s="2" t="n"/>
      <c r="C176" s="2" t="n"/>
      <c r="D176" s="2" t="n"/>
      <c r="E176" s="2" t="n"/>
      <c r="F176" s="2" t="n"/>
      <c r="G176" s="2" t="n"/>
      <c r="H176" s="2" t="n"/>
      <c r="I176" s="2">
        <f>D176-E176</f>
        <v/>
      </c>
      <c r="J176" s="2">
        <f>IF(H176="","",DATEDIF(TODAY(),H176,"m"))</f>
        <v/>
      </c>
      <c r="K176" s="2">
        <f>IF(J176&gt;0,I176/J176,"")</f>
        <v/>
      </c>
      <c r="L176" s="2">
        <f>IF(D176&gt;0,E176/D176,"")</f>
        <v/>
      </c>
      <c r="M176" s="2">
        <f>IF(E176&gt;=D176,"Klar","Pågående")</f>
        <v/>
      </c>
    </row>
    <row r="177">
      <c r="A177" s="2" t="n"/>
      <c r="B177" s="2" t="n"/>
      <c r="C177" s="2" t="n"/>
      <c r="D177" s="2" t="n"/>
      <c r="E177" s="2" t="n"/>
      <c r="F177" s="2" t="n"/>
      <c r="G177" s="2" t="n"/>
      <c r="H177" s="2" t="n"/>
      <c r="I177" s="2">
        <f>D177-E177</f>
        <v/>
      </c>
      <c r="J177" s="2">
        <f>IF(H177="","",DATEDIF(TODAY(),H177,"m"))</f>
        <v/>
      </c>
      <c r="K177" s="2">
        <f>IF(J177&gt;0,I177/J177,"")</f>
        <v/>
      </c>
      <c r="L177" s="2">
        <f>IF(D177&gt;0,E177/D177,"")</f>
        <v/>
      </c>
      <c r="M177" s="2">
        <f>IF(E177&gt;=D177,"Klar","Pågående")</f>
        <v/>
      </c>
    </row>
    <row r="178">
      <c r="A178" s="2" t="n"/>
      <c r="B178" s="2" t="n"/>
      <c r="C178" s="2" t="n"/>
      <c r="D178" s="2" t="n"/>
      <c r="E178" s="2" t="n"/>
      <c r="F178" s="2" t="n"/>
      <c r="G178" s="2" t="n"/>
      <c r="H178" s="2" t="n"/>
      <c r="I178" s="2">
        <f>D178-E178</f>
        <v/>
      </c>
      <c r="J178" s="2">
        <f>IF(H178="","",DATEDIF(TODAY(),H178,"m"))</f>
        <v/>
      </c>
      <c r="K178" s="2">
        <f>IF(J178&gt;0,I178/J178,"")</f>
        <v/>
      </c>
      <c r="L178" s="2">
        <f>IF(D178&gt;0,E178/D178,"")</f>
        <v/>
      </c>
      <c r="M178" s="2">
        <f>IF(E178&gt;=D178,"Klar","Pågående")</f>
        <v/>
      </c>
    </row>
    <row r="179">
      <c r="A179" s="2" t="n"/>
      <c r="B179" s="2" t="n"/>
      <c r="C179" s="2" t="n"/>
      <c r="D179" s="2" t="n"/>
      <c r="E179" s="2" t="n"/>
      <c r="F179" s="2" t="n"/>
      <c r="G179" s="2" t="n"/>
      <c r="H179" s="2" t="n"/>
      <c r="I179" s="2">
        <f>D179-E179</f>
        <v/>
      </c>
      <c r="J179" s="2">
        <f>IF(H179="","",DATEDIF(TODAY(),H179,"m"))</f>
        <v/>
      </c>
      <c r="K179" s="2">
        <f>IF(J179&gt;0,I179/J179,"")</f>
        <v/>
      </c>
      <c r="L179" s="2">
        <f>IF(D179&gt;0,E179/D179,"")</f>
        <v/>
      </c>
      <c r="M179" s="2">
        <f>IF(E179&gt;=D179,"Klar","Pågående")</f>
        <v/>
      </c>
    </row>
    <row r="180">
      <c r="A180" s="2" t="n"/>
      <c r="B180" s="2" t="n"/>
      <c r="C180" s="2" t="n"/>
      <c r="D180" s="2" t="n"/>
      <c r="E180" s="2" t="n"/>
      <c r="F180" s="2" t="n"/>
      <c r="G180" s="2" t="n"/>
      <c r="H180" s="2" t="n"/>
      <c r="I180" s="2">
        <f>D180-E180</f>
        <v/>
      </c>
      <c r="J180" s="2">
        <f>IF(H180="","",DATEDIF(TODAY(),H180,"m"))</f>
        <v/>
      </c>
      <c r="K180" s="2">
        <f>IF(J180&gt;0,I180/J180,"")</f>
        <v/>
      </c>
      <c r="L180" s="2">
        <f>IF(D180&gt;0,E180/D180,"")</f>
        <v/>
      </c>
      <c r="M180" s="2">
        <f>IF(E180&gt;=D180,"Klar","Pågående")</f>
        <v/>
      </c>
    </row>
    <row r="181">
      <c r="A181" s="2" t="n"/>
      <c r="B181" s="2" t="n"/>
      <c r="C181" s="2" t="n"/>
      <c r="D181" s="2" t="n"/>
      <c r="E181" s="2" t="n"/>
      <c r="F181" s="2" t="n"/>
      <c r="G181" s="2" t="n"/>
      <c r="H181" s="2" t="n"/>
      <c r="I181" s="2">
        <f>D181-E181</f>
        <v/>
      </c>
      <c r="J181" s="2">
        <f>IF(H181="","",DATEDIF(TODAY(),H181,"m"))</f>
        <v/>
      </c>
      <c r="K181" s="2">
        <f>IF(J181&gt;0,I181/J181,"")</f>
        <v/>
      </c>
      <c r="L181" s="2">
        <f>IF(D181&gt;0,E181/D181,"")</f>
        <v/>
      </c>
      <c r="M181" s="2">
        <f>IF(E181&gt;=D181,"Klar","Pågående")</f>
        <v/>
      </c>
    </row>
    <row r="182">
      <c r="A182" s="2" t="n"/>
      <c r="B182" s="2" t="n"/>
      <c r="C182" s="2" t="n"/>
      <c r="D182" s="2" t="n"/>
      <c r="E182" s="2" t="n"/>
      <c r="F182" s="2" t="n"/>
      <c r="G182" s="2" t="n"/>
      <c r="H182" s="2" t="n"/>
      <c r="I182" s="2">
        <f>D182-E182</f>
        <v/>
      </c>
      <c r="J182" s="2">
        <f>IF(H182="","",DATEDIF(TODAY(),H182,"m"))</f>
        <v/>
      </c>
      <c r="K182" s="2">
        <f>IF(J182&gt;0,I182/J182,"")</f>
        <v/>
      </c>
      <c r="L182" s="2">
        <f>IF(D182&gt;0,E182/D182,"")</f>
        <v/>
      </c>
      <c r="M182" s="2">
        <f>IF(E182&gt;=D182,"Klar","Pågående")</f>
        <v/>
      </c>
    </row>
    <row r="183">
      <c r="A183" s="2" t="n"/>
      <c r="B183" s="2" t="n"/>
      <c r="C183" s="2" t="n"/>
      <c r="D183" s="2" t="n"/>
      <c r="E183" s="2" t="n"/>
      <c r="F183" s="2" t="n"/>
      <c r="G183" s="2" t="n"/>
      <c r="H183" s="2" t="n"/>
      <c r="I183" s="2">
        <f>D183-E183</f>
        <v/>
      </c>
      <c r="J183" s="2">
        <f>IF(H183="","",DATEDIF(TODAY(),H183,"m"))</f>
        <v/>
      </c>
      <c r="K183" s="2">
        <f>IF(J183&gt;0,I183/J183,"")</f>
        <v/>
      </c>
      <c r="L183" s="2">
        <f>IF(D183&gt;0,E183/D183,"")</f>
        <v/>
      </c>
      <c r="M183" s="2">
        <f>IF(E183&gt;=D183,"Klar","Pågående")</f>
        <v/>
      </c>
    </row>
    <row r="184">
      <c r="A184" s="2" t="n"/>
      <c r="B184" s="2" t="n"/>
      <c r="C184" s="2" t="n"/>
      <c r="D184" s="2" t="n"/>
      <c r="E184" s="2" t="n"/>
      <c r="F184" s="2" t="n"/>
      <c r="G184" s="2" t="n"/>
      <c r="H184" s="2" t="n"/>
      <c r="I184" s="2">
        <f>D184-E184</f>
        <v/>
      </c>
      <c r="J184" s="2">
        <f>IF(H184="","",DATEDIF(TODAY(),H184,"m"))</f>
        <v/>
      </c>
      <c r="K184" s="2">
        <f>IF(J184&gt;0,I184/J184,"")</f>
        <v/>
      </c>
      <c r="L184" s="2">
        <f>IF(D184&gt;0,E184/D184,"")</f>
        <v/>
      </c>
      <c r="M184" s="2">
        <f>IF(E184&gt;=D184,"Klar","Pågående")</f>
        <v/>
      </c>
    </row>
    <row r="185">
      <c r="A185" s="2" t="n"/>
      <c r="B185" s="2" t="n"/>
      <c r="C185" s="2" t="n"/>
      <c r="D185" s="2" t="n"/>
      <c r="E185" s="2" t="n"/>
      <c r="F185" s="2" t="n"/>
      <c r="G185" s="2" t="n"/>
      <c r="H185" s="2" t="n"/>
      <c r="I185" s="2">
        <f>D185-E185</f>
        <v/>
      </c>
      <c r="J185" s="2">
        <f>IF(H185="","",DATEDIF(TODAY(),H185,"m"))</f>
        <v/>
      </c>
      <c r="K185" s="2">
        <f>IF(J185&gt;0,I185/J185,"")</f>
        <v/>
      </c>
      <c r="L185" s="2">
        <f>IF(D185&gt;0,E185/D185,"")</f>
        <v/>
      </c>
      <c r="M185" s="2">
        <f>IF(E185&gt;=D185,"Klar","Pågående")</f>
        <v/>
      </c>
    </row>
    <row r="186">
      <c r="A186" s="2" t="n"/>
      <c r="B186" s="2" t="n"/>
      <c r="C186" s="2" t="n"/>
      <c r="D186" s="2" t="n"/>
      <c r="E186" s="2" t="n"/>
      <c r="F186" s="2" t="n"/>
      <c r="G186" s="2" t="n"/>
      <c r="H186" s="2" t="n"/>
      <c r="I186" s="2">
        <f>D186-E186</f>
        <v/>
      </c>
      <c r="J186" s="2">
        <f>IF(H186="","",DATEDIF(TODAY(),H186,"m"))</f>
        <v/>
      </c>
      <c r="K186" s="2">
        <f>IF(J186&gt;0,I186/J186,"")</f>
        <v/>
      </c>
      <c r="L186" s="2">
        <f>IF(D186&gt;0,E186/D186,"")</f>
        <v/>
      </c>
      <c r="M186" s="2">
        <f>IF(E186&gt;=D186,"Klar","Pågående")</f>
        <v/>
      </c>
    </row>
    <row r="187">
      <c r="A187" s="2" t="n"/>
      <c r="B187" s="2" t="n"/>
      <c r="C187" s="2" t="n"/>
      <c r="D187" s="2" t="n"/>
      <c r="E187" s="2" t="n"/>
      <c r="F187" s="2" t="n"/>
      <c r="G187" s="2" t="n"/>
      <c r="H187" s="2" t="n"/>
      <c r="I187" s="2">
        <f>D187-E187</f>
        <v/>
      </c>
      <c r="J187" s="2">
        <f>IF(H187="","",DATEDIF(TODAY(),H187,"m"))</f>
        <v/>
      </c>
      <c r="K187" s="2">
        <f>IF(J187&gt;0,I187/J187,"")</f>
        <v/>
      </c>
      <c r="L187" s="2">
        <f>IF(D187&gt;0,E187/D187,"")</f>
        <v/>
      </c>
      <c r="M187" s="2">
        <f>IF(E187&gt;=D187,"Klar","Pågående")</f>
        <v/>
      </c>
    </row>
    <row r="188">
      <c r="A188" s="2" t="n"/>
      <c r="B188" s="2" t="n"/>
      <c r="C188" s="2" t="n"/>
      <c r="D188" s="2" t="n"/>
      <c r="E188" s="2" t="n"/>
      <c r="F188" s="2" t="n"/>
      <c r="G188" s="2" t="n"/>
      <c r="H188" s="2" t="n"/>
      <c r="I188" s="2">
        <f>D188-E188</f>
        <v/>
      </c>
      <c r="J188" s="2">
        <f>IF(H188="","",DATEDIF(TODAY(),H188,"m"))</f>
        <v/>
      </c>
      <c r="K188" s="2">
        <f>IF(J188&gt;0,I188/J188,"")</f>
        <v/>
      </c>
      <c r="L188" s="2">
        <f>IF(D188&gt;0,E188/D188,"")</f>
        <v/>
      </c>
      <c r="M188" s="2">
        <f>IF(E188&gt;=D188,"Klar","Pågående")</f>
        <v/>
      </c>
    </row>
    <row r="189">
      <c r="A189" s="2" t="n"/>
      <c r="B189" s="2" t="n"/>
      <c r="C189" s="2" t="n"/>
      <c r="D189" s="2" t="n"/>
      <c r="E189" s="2" t="n"/>
      <c r="F189" s="2" t="n"/>
      <c r="G189" s="2" t="n"/>
      <c r="H189" s="2" t="n"/>
      <c r="I189" s="2">
        <f>D189-E189</f>
        <v/>
      </c>
      <c r="J189" s="2">
        <f>IF(H189="","",DATEDIF(TODAY(),H189,"m"))</f>
        <v/>
      </c>
      <c r="K189" s="2">
        <f>IF(J189&gt;0,I189/J189,"")</f>
        <v/>
      </c>
      <c r="L189" s="2">
        <f>IF(D189&gt;0,E189/D189,"")</f>
        <v/>
      </c>
      <c r="M189" s="2">
        <f>IF(E189&gt;=D189,"Klar","Pågående")</f>
        <v/>
      </c>
    </row>
    <row r="190">
      <c r="A190" s="2" t="n"/>
      <c r="B190" s="2" t="n"/>
      <c r="C190" s="2" t="n"/>
      <c r="D190" s="2" t="n"/>
      <c r="E190" s="2" t="n"/>
      <c r="F190" s="2" t="n"/>
      <c r="G190" s="2" t="n"/>
      <c r="H190" s="2" t="n"/>
      <c r="I190" s="2">
        <f>D190-E190</f>
        <v/>
      </c>
      <c r="J190" s="2">
        <f>IF(H190="","",DATEDIF(TODAY(),H190,"m"))</f>
        <v/>
      </c>
      <c r="K190" s="2">
        <f>IF(J190&gt;0,I190/J190,"")</f>
        <v/>
      </c>
      <c r="L190" s="2">
        <f>IF(D190&gt;0,E190/D190,"")</f>
        <v/>
      </c>
      <c r="M190" s="2">
        <f>IF(E190&gt;=D190,"Klar","Pågående")</f>
        <v/>
      </c>
    </row>
    <row r="191">
      <c r="A191" s="2" t="n"/>
      <c r="B191" s="2" t="n"/>
      <c r="C191" s="2" t="n"/>
      <c r="D191" s="2" t="n"/>
      <c r="E191" s="2" t="n"/>
      <c r="F191" s="2" t="n"/>
      <c r="G191" s="2" t="n"/>
      <c r="H191" s="2" t="n"/>
      <c r="I191" s="2">
        <f>D191-E191</f>
        <v/>
      </c>
      <c r="J191" s="2">
        <f>IF(H191="","",DATEDIF(TODAY(),H191,"m"))</f>
        <v/>
      </c>
      <c r="K191" s="2">
        <f>IF(J191&gt;0,I191/J191,"")</f>
        <v/>
      </c>
      <c r="L191" s="2">
        <f>IF(D191&gt;0,E191/D191,"")</f>
        <v/>
      </c>
      <c r="M191" s="2">
        <f>IF(E191&gt;=D191,"Klar","Pågående")</f>
        <v/>
      </c>
    </row>
    <row r="192">
      <c r="A192" s="2" t="n"/>
      <c r="B192" s="2" t="n"/>
      <c r="C192" s="2" t="n"/>
      <c r="D192" s="2" t="n"/>
      <c r="E192" s="2" t="n"/>
      <c r="F192" s="2" t="n"/>
      <c r="G192" s="2" t="n"/>
      <c r="H192" s="2" t="n"/>
      <c r="I192" s="2">
        <f>D192-E192</f>
        <v/>
      </c>
      <c r="J192" s="2">
        <f>IF(H192="","",DATEDIF(TODAY(),H192,"m"))</f>
        <v/>
      </c>
      <c r="K192" s="2">
        <f>IF(J192&gt;0,I192/J192,"")</f>
        <v/>
      </c>
      <c r="L192" s="2">
        <f>IF(D192&gt;0,E192/D192,"")</f>
        <v/>
      </c>
      <c r="M192" s="2">
        <f>IF(E192&gt;=D192,"Klar","Pågående")</f>
        <v/>
      </c>
    </row>
    <row r="193">
      <c r="A193" s="2" t="n"/>
      <c r="B193" s="2" t="n"/>
      <c r="C193" s="2" t="n"/>
      <c r="D193" s="2" t="n"/>
      <c r="E193" s="2" t="n"/>
      <c r="F193" s="2" t="n"/>
      <c r="G193" s="2" t="n"/>
      <c r="H193" s="2" t="n"/>
      <c r="I193" s="2">
        <f>D193-E193</f>
        <v/>
      </c>
      <c r="J193" s="2">
        <f>IF(H193="","",DATEDIF(TODAY(),H193,"m"))</f>
        <v/>
      </c>
      <c r="K193" s="2">
        <f>IF(J193&gt;0,I193/J193,"")</f>
        <v/>
      </c>
      <c r="L193" s="2">
        <f>IF(D193&gt;0,E193/D193,"")</f>
        <v/>
      </c>
      <c r="M193" s="2">
        <f>IF(E193&gt;=D193,"Klar","Pågående")</f>
        <v/>
      </c>
    </row>
    <row r="194">
      <c r="A194" s="2" t="n"/>
      <c r="B194" s="2" t="n"/>
      <c r="C194" s="2" t="n"/>
      <c r="D194" s="2" t="n"/>
      <c r="E194" s="2" t="n"/>
      <c r="F194" s="2" t="n"/>
      <c r="G194" s="2" t="n"/>
      <c r="H194" s="2" t="n"/>
      <c r="I194" s="2">
        <f>D194-E194</f>
        <v/>
      </c>
      <c r="J194" s="2">
        <f>IF(H194="","",DATEDIF(TODAY(),H194,"m"))</f>
        <v/>
      </c>
      <c r="K194" s="2">
        <f>IF(J194&gt;0,I194/J194,"")</f>
        <v/>
      </c>
      <c r="L194" s="2">
        <f>IF(D194&gt;0,E194/D194,"")</f>
        <v/>
      </c>
      <c r="M194" s="2">
        <f>IF(E194&gt;=D194,"Klar","Pågående")</f>
        <v/>
      </c>
    </row>
    <row r="195">
      <c r="A195" s="2" t="n"/>
      <c r="B195" s="2" t="n"/>
      <c r="C195" s="2" t="n"/>
      <c r="D195" s="2" t="n"/>
      <c r="E195" s="2" t="n"/>
      <c r="F195" s="2" t="n"/>
      <c r="G195" s="2" t="n"/>
      <c r="H195" s="2" t="n"/>
      <c r="I195" s="2">
        <f>D195-E195</f>
        <v/>
      </c>
      <c r="J195" s="2">
        <f>IF(H195="","",DATEDIF(TODAY(),H195,"m"))</f>
        <v/>
      </c>
      <c r="K195" s="2">
        <f>IF(J195&gt;0,I195/J195,"")</f>
        <v/>
      </c>
      <c r="L195" s="2">
        <f>IF(D195&gt;0,E195/D195,"")</f>
        <v/>
      </c>
      <c r="M195" s="2">
        <f>IF(E195&gt;=D195,"Klar","Pågående")</f>
        <v/>
      </c>
    </row>
    <row r="196">
      <c r="A196" s="2" t="n"/>
      <c r="B196" s="2" t="n"/>
      <c r="C196" s="2" t="n"/>
      <c r="D196" s="2" t="n"/>
      <c r="E196" s="2" t="n"/>
      <c r="F196" s="2" t="n"/>
      <c r="G196" s="2" t="n"/>
      <c r="H196" s="2" t="n"/>
      <c r="I196" s="2">
        <f>D196-E196</f>
        <v/>
      </c>
      <c r="J196" s="2">
        <f>IF(H196="","",DATEDIF(TODAY(),H196,"m"))</f>
        <v/>
      </c>
      <c r="K196" s="2">
        <f>IF(J196&gt;0,I196/J196,"")</f>
        <v/>
      </c>
      <c r="L196" s="2">
        <f>IF(D196&gt;0,E196/D196,"")</f>
        <v/>
      </c>
      <c r="M196" s="2">
        <f>IF(E196&gt;=D196,"Klar","Pågående")</f>
        <v/>
      </c>
    </row>
    <row r="197">
      <c r="A197" s="2" t="n"/>
      <c r="B197" s="2" t="n"/>
      <c r="C197" s="2" t="n"/>
      <c r="D197" s="2" t="n"/>
      <c r="E197" s="2" t="n"/>
      <c r="F197" s="2" t="n"/>
      <c r="G197" s="2" t="n"/>
      <c r="H197" s="2" t="n"/>
      <c r="I197" s="2">
        <f>D197-E197</f>
        <v/>
      </c>
      <c r="J197" s="2">
        <f>IF(H197="","",DATEDIF(TODAY(),H197,"m"))</f>
        <v/>
      </c>
      <c r="K197" s="2">
        <f>IF(J197&gt;0,I197/J197,"")</f>
        <v/>
      </c>
      <c r="L197" s="2">
        <f>IF(D197&gt;0,E197/D197,"")</f>
        <v/>
      </c>
      <c r="M197" s="2">
        <f>IF(E197&gt;=D197,"Klar","Pågående")</f>
        <v/>
      </c>
    </row>
    <row r="198">
      <c r="A198" s="2" t="n"/>
      <c r="B198" s="2" t="n"/>
      <c r="C198" s="2" t="n"/>
      <c r="D198" s="2" t="n"/>
      <c r="E198" s="2" t="n"/>
      <c r="F198" s="2" t="n"/>
      <c r="G198" s="2" t="n"/>
      <c r="H198" s="2" t="n"/>
      <c r="I198" s="2">
        <f>D198-E198</f>
        <v/>
      </c>
      <c r="J198" s="2">
        <f>IF(H198="","",DATEDIF(TODAY(),H198,"m"))</f>
        <v/>
      </c>
      <c r="K198" s="2">
        <f>IF(J198&gt;0,I198/J198,"")</f>
        <v/>
      </c>
      <c r="L198" s="2">
        <f>IF(D198&gt;0,E198/D198,"")</f>
        <v/>
      </c>
      <c r="M198" s="2">
        <f>IF(E198&gt;=D198,"Klar","Pågående")</f>
        <v/>
      </c>
    </row>
    <row r="199">
      <c r="A199" s="2" t="n"/>
      <c r="B199" s="2" t="n"/>
      <c r="C199" s="2" t="n"/>
      <c r="D199" s="2" t="n"/>
      <c r="E199" s="2" t="n"/>
      <c r="F199" s="2" t="n"/>
      <c r="G199" s="2" t="n"/>
      <c r="H199" s="2" t="n"/>
      <c r="I199" s="2">
        <f>D199-E199</f>
        <v/>
      </c>
      <c r="J199" s="2">
        <f>IF(H199="","",DATEDIF(TODAY(),H199,"m"))</f>
        <v/>
      </c>
      <c r="K199" s="2">
        <f>IF(J199&gt;0,I199/J199,"")</f>
        <v/>
      </c>
      <c r="L199" s="2">
        <f>IF(D199&gt;0,E199/D199,"")</f>
        <v/>
      </c>
      <c r="M199" s="2">
        <f>IF(E199&gt;=D199,"Klar","Pågående")</f>
        <v/>
      </c>
    </row>
    <row r="200">
      <c r="A200" s="2" t="n"/>
      <c r="B200" s="2" t="n"/>
      <c r="C200" s="2" t="n"/>
      <c r="D200" s="2" t="n"/>
      <c r="E200" s="2" t="n"/>
      <c r="F200" s="2" t="n"/>
      <c r="G200" s="2" t="n"/>
      <c r="H200" s="2" t="n"/>
      <c r="I200" s="2">
        <f>D200-E200</f>
        <v/>
      </c>
      <c r="J200" s="2">
        <f>IF(H200="","",DATEDIF(TODAY(),H200,"m"))</f>
        <v/>
      </c>
      <c r="K200" s="2">
        <f>IF(J200&gt;0,I200/J200,"")</f>
        <v/>
      </c>
      <c r="L200" s="2">
        <f>IF(D200&gt;0,E200/D200,"")</f>
        <v/>
      </c>
      <c r="M200" s="2">
        <f>IF(E200&gt;=D200,"Klar","Pågående")</f>
        <v/>
      </c>
    </row>
    <row r="201">
      <c r="A201" s="2" t="n"/>
      <c r="B201" s="2" t="n"/>
      <c r="C201" s="2" t="n"/>
      <c r="D201" s="2" t="n"/>
      <c r="E201" s="2" t="n"/>
      <c r="F201" s="2" t="n"/>
      <c r="G201" s="2" t="n"/>
      <c r="H201" s="2" t="n"/>
      <c r="I201" s="2">
        <f>D201-E201</f>
        <v/>
      </c>
      <c r="J201" s="2">
        <f>IF(H201="","",DATEDIF(TODAY(),H201,"m"))</f>
        <v/>
      </c>
      <c r="K201" s="2">
        <f>IF(J201&gt;0,I201/J201,"")</f>
        <v/>
      </c>
      <c r="L201" s="2">
        <f>IF(D201&gt;0,E201/D201,"")</f>
        <v/>
      </c>
      <c r="M201" s="2">
        <f>IF(E201&gt;=D201,"Klar","Pågående")</f>
        <v/>
      </c>
    </row>
    <row r="202">
      <c r="A202" s="2" t="n"/>
      <c r="B202" s="2" t="n"/>
      <c r="C202" s="2" t="n"/>
      <c r="D202" s="2" t="n"/>
      <c r="E202" s="2" t="n"/>
      <c r="F202" s="2" t="n"/>
      <c r="G202" s="2" t="n"/>
      <c r="H202" s="2" t="n"/>
      <c r="I202" s="2">
        <f>D202-E202</f>
        <v/>
      </c>
      <c r="J202" s="2">
        <f>IF(H202="","",DATEDIF(TODAY(),H202,"m"))</f>
        <v/>
      </c>
      <c r="K202" s="2">
        <f>IF(J202&gt;0,I202/J202,"")</f>
        <v/>
      </c>
      <c r="L202" s="2">
        <f>IF(D202&gt;0,E202/D202,"")</f>
        <v/>
      </c>
      <c r="M202" s="2">
        <f>IF(E202&gt;=D202,"Klar","Pågående")</f>
        <v/>
      </c>
    </row>
    <row r="203">
      <c r="A203" s="2" t="n"/>
      <c r="B203" s="2" t="n"/>
      <c r="C203" s="2" t="n"/>
      <c r="D203" s="2" t="n"/>
      <c r="E203" s="2" t="n"/>
      <c r="F203" s="2" t="n"/>
      <c r="G203" s="2" t="n"/>
      <c r="H203" s="2" t="n"/>
      <c r="I203" s="2">
        <f>D203-E203</f>
        <v/>
      </c>
      <c r="J203" s="2">
        <f>IF(H203="","",DATEDIF(TODAY(),H203,"m"))</f>
        <v/>
      </c>
      <c r="K203" s="2">
        <f>IF(J203&gt;0,I203/J203,"")</f>
        <v/>
      </c>
      <c r="L203" s="2">
        <f>IF(D203&gt;0,E203/D203,"")</f>
        <v/>
      </c>
      <c r="M203" s="2">
        <f>IF(E203&gt;=D203,"Klar","Pågående")</f>
        <v/>
      </c>
    </row>
    <row r="204">
      <c r="A204" s="2" t="n"/>
      <c r="B204" s="2" t="n"/>
      <c r="C204" s="2" t="n"/>
      <c r="D204" s="2" t="n"/>
      <c r="E204" s="2" t="n"/>
      <c r="F204" s="2" t="n"/>
      <c r="G204" s="2" t="n"/>
      <c r="H204" s="2" t="n"/>
      <c r="I204" s="2">
        <f>D204-E204</f>
        <v/>
      </c>
      <c r="J204" s="2">
        <f>IF(H204="","",DATEDIF(TODAY(),H204,"m"))</f>
        <v/>
      </c>
      <c r="K204" s="2">
        <f>IF(J204&gt;0,I204/J204,"")</f>
        <v/>
      </c>
      <c r="L204" s="2">
        <f>IF(D204&gt;0,E204/D204,"")</f>
        <v/>
      </c>
      <c r="M204" s="2">
        <f>IF(E204&gt;=D204,"Klar","Pågående")</f>
        <v/>
      </c>
    </row>
    <row r="205">
      <c r="A205" s="2" t="n"/>
      <c r="B205" s="2" t="n"/>
      <c r="C205" s="2" t="n"/>
      <c r="D205" s="2" t="n"/>
      <c r="E205" s="2" t="n"/>
      <c r="F205" s="2" t="n"/>
      <c r="G205" s="2" t="n"/>
      <c r="H205" s="2" t="n"/>
      <c r="I205" s="2">
        <f>D205-E205</f>
        <v/>
      </c>
      <c r="J205" s="2">
        <f>IF(H205="","",DATEDIF(TODAY(),H205,"m"))</f>
        <v/>
      </c>
      <c r="K205" s="2">
        <f>IF(J205&gt;0,I205/J205,"")</f>
        <v/>
      </c>
      <c r="L205" s="2">
        <f>IF(D205&gt;0,E205/D205,"")</f>
        <v/>
      </c>
      <c r="M205" s="2">
        <f>IF(E205&gt;=D205,"Klar","Pågående")</f>
        <v/>
      </c>
    </row>
    <row r="206">
      <c r="A206" s="2" t="n"/>
      <c r="B206" s="2" t="n"/>
      <c r="C206" s="2" t="n"/>
      <c r="D206" s="2" t="n"/>
      <c r="E206" s="2" t="n"/>
      <c r="F206" s="2" t="n"/>
      <c r="G206" s="2" t="n"/>
      <c r="H206" s="2" t="n"/>
      <c r="I206" s="2">
        <f>D206-E206</f>
        <v/>
      </c>
      <c r="J206" s="2">
        <f>IF(H206="","",DATEDIF(TODAY(),H206,"m"))</f>
        <v/>
      </c>
      <c r="K206" s="2">
        <f>IF(J206&gt;0,I206/J206,"")</f>
        <v/>
      </c>
      <c r="L206" s="2">
        <f>IF(D206&gt;0,E206/D206,"")</f>
        <v/>
      </c>
      <c r="M206" s="2">
        <f>IF(E206&gt;=D206,"Klar","Pågående")</f>
        <v/>
      </c>
    </row>
    <row r="207">
      <c r="A207" s="2" t="n"/>
      <c r="B207" s="2" t="n"/>
      <c r="C207" s="2" t="n"/>
      <c r="D207" s="2" t="n"/>
      <c r="E207" s="2" t="n"/>
      <c r="F207" s="2" t="n"/>
      <c r="G207" s="2" t="n"/>
      <c r="H207" s="2" t="n"/>
      <c r="I207" s="2">
        <f>D207-E207</f>
        <v/>
      </c>
      <c r="J207" s="2">
        <f>IF(H207="","",DATEDIF(TODAY(),H207,"m"))</f>
        <v/>
      </c>
      <c r="K207" s="2">
        <f>IF(J207&gt;0,I207/J207,"")</f>
        <v/>
      </c>
      <c r="L207" s="2">
        <f>IF(D207&gt;0,E207/D207,"")</f>
        <v/>
      </c>
      <c r="M207" s="2">
        <f>IF(E207&gt;=D207,"Klar","Pågående")</f>
        <v/>
      </c>
    </row>
    <row r="208">
      <c r="A208" s="2" t="n"/>
      <c r="B208" s="2" t="n"/>
      <c r="C208" s="2" t="n"/>
      <c r="D208" s="2" t="n"/>
      <c r="E208" s="2" t="n"/>
      <c r="F208" s="2" t="n"/>
      <c r="G208" s="2" t="n"/>
      <c r="H208" s="2" t="n"/>
      <c r="I208" s="2">
        <f>D208-E208</f>
        <v/>
      </c>
      <c r="J208" s="2">
        <f>IF(H208="","",DATEDIF(TODAY(),H208,"m"))</f>
        <v/>
      </c>
      <c r="K208" s="2">
        <f>IF(J208&gt;0,I208/J208,"")</f>
        <v/>
      </c>
      <c r="L208" s="2">
        <f>IF(D208&gt;0,E208/D208,"")</f>
        <v/>
      </c>
      <c r="M208" s="2">
        <f>IF(E208&gt;=D208,"Klar","Pågående")</f>
        <v/>
      </c>
    </row>
    <row r="209">
      <c r="A209" s="2" t="n"/>
      <c r="B209" s="2" t="n"/>
      <c r="C209" s="2" t="n"/>
      <c r="D209" s="2" t="n"/>
      <c r="E209" s="2" t="n"/>
      <c r="F209" s="2" t="n"/>
      <c r="G209" s="2" t="n"/>
      <c r="H209" s="2" t="n"/>
      <c r="I209" s="2">
        <f>D209-E209</f>
        <v/>
      </c>
      <c r="J209" s="2">
        <f>IF(H209="","",DATEDIF(TODAY(),H209,"m"))</f>
        <v/>
      </c>
      <c r="K209" s="2">
        <f>IF(J209&gt;0,I209/J209,"")</f>
        <v/>
      </c>
      <c r="L209" s="2">
        <f>IF(D209&gt;0,E209/D209,"")</f>
        <v/>
      </c>
      <c r="M209" s="2">
        <f>IF(E209&gt;=D209,"Klar","Pågående")</f>
        <v/>
      </c>
    </row>
    <row r="210">
      <c r="A210" s="2" t="n"/>
      <c r="B210" s="2" t="n"/>
      <c r="C210" s="2" t="n"/>
      <c r="D210" s="2" t="n"/>
      <c r="E210" s="2" t="n"/>
      <c r="F210" s="2" t="n"/>
      <c r="G210" s="2" t="n"/>
      <c r="H210" s="2" t="n"/>
      <c r="I210" s="2">
        <f>D210-E210</f>
        <v/>
      </c>
      <c r="J210" s="2">
        <f>IF(H210="","",DATEDIF(TODAY(),H210,"m"))</f>
        <v/>
      </c>
      <c r="K210" s="2">
        <f>IF(J210&gt;0,I210/J210,"")</f>
        <v/>
      </c>
      <c r="L210" s="2">
        <f>IF(D210&gt;0,E210/D210,"")</f>
        <v/>
      </c>
      <c r="M210" s="2">
        <f>IF(E210&gt;=D210,"Klar","Pågående")</f>
        <v/>
      </c>
    </row>
    <row r="211">
      <c r="A211" s="2" t="n"/>
      <c r="B211" s="2" t="n"/>
      <c r="C211" s="2" t="n"/>
      <c r="D211" s="2" t="n"/>
      <c r="E211" s="2" t="n"/>
      <c r="F211" s="2" t="n"/>
      <c r="G211" s="2" t="n"/>
      <c r="H211" s="2" t="n"/>
      <c r="I211" s="2">
        <f>D211-E211</f>
        <v/>
      </c>
      <c r="J211" s="2">
        <f>IF(H211="","",DATEDIF(TODAY(),H211,"m"))</f>
        <v/>
      </c>
      <c r="K211" s="2">
        <f>IF(J211&gt;0,I211/J211,"")</f>
        <v/>
      </c>
      <c r="L211" s="2">
        <f>IF(D211&gt;0,E211/D211,"")</f>
        <v/>
      </c>
      <c r="M211" s="2">
        <f>IF(E211&gt;=D211,"Klar","Pågående")</f>
        <v/>
      </c>
    </row>
    <row r="212">
      <c r="A212" s="2" t="n"/>
      <c r="B212" s="2" t="n"/>
      <c r="C212" s="2" t="n"/>
      <c r="D212" s="2" t="n"/>
      <c r="E212" s="2" t="n"/>
      <c r="F212" s="2" t="n"/>
      <c r="G212" s="2" t="n"/>
      <c r="H212" s="2" t="n"/>
      <c r="I212" s="2">
        <f>D212-E212</f>
        <v/>
      </c>
      <c r="J212" s="2">
        <f>IF(H212="","",DATEDIF(TODAY(),H212,"m"))</f>
        <v/>
      </c>
      <c r="K212" s="2">
        <f>IF(J212&gt;0,I212/J212,"")</f>
        <v/>
      </c>
      <c r="L212" s="2">
        <f>IF(D212&gt;0,E212/D212,"")</f>
        <v/>
      </c>
      <c r="M212" s="2">
        <f>IF(E212&gt;=D212,"Klar","Pågående")</f>
        <v/>
      </c>
    </row>
    <row r="213">
      <c r="A213" s="2" t="n"/>
      <c r="B213" s="2" t="n"/>
      <c r="C213" s="2" t="n"/>
      <c r="D213" s="2" t="n"/>
      <c r="E213" s="2" t="n"/>
      <c r="F213" s="2" t="n"/>
      <c r="G213" s="2" t="n"/>
      <c r="H213" s="2" t="n"/>
      <c r="I213" s="2">
        <f>D213-E213</f>
        <v/>
      </c>
      <c r="J213" s="2">
        <f>IF(H213="","",DATEDIF(TODAY(),H213,"m"))</f>
        <v/>
      </c>
      <c r="K213" s="2">
        <f>IF(J213&gt;0,I213/J213,"")</f>
        <v/>
      </c>
      <c r="L213" s="2">
        <f>IF(D213&gt;0,E213/D213,"")</f>
        <v/>
      </c>
      <c r="M213" s="2">
        <f>IF(E213&gt;=D213,"Klar","Pågående")</f>
        <v/>
      </c>
    </row>
    <row r="214">
      <c r="A214" s="2" t="n"/>
      <c r="B214" s="2" t="n"/>
      <c r="C214" s="2" t="n"/>
      <c r="D214" s="2" t="n"/>
      <c r="E214" s="2" t="n"/>
      <c r="F214" s="2" t="n"/>
      <c r="G214" s="2" t="n"/>
      <c r="H214" s="2" t="n"/>
      <c r="I214" s="2">
        <f>D214-E214</f>
        <v/>
      </c>
      <c r="J214" s="2">
        <f>IF(H214="","",DATEDIF(TODAY(),H214,"m"))</f>
        <v/>
      </c>
      <c r="K214" s="2">
        <f>IF(J214&gt;0,I214/J214,"")</f>
        <v/>
      </c>
      <c r="L214" s="2">
        <f>IF(D214&gt;0,E214/D214,"")</f>
        <v/>
      </c>
      <c r="M214" s="2">
        <f>IF(E214&gt;=D214,"Klar","Pågående")</f>
        <v/>
      </c>
    </row>
    <row r="215">
      <c r="A215" s="2" t="n"/>
      <c r="B215" s="2" t="n"/>
      <c r="C215" s="2" t="n"/>
      <c r="D215" s="2" t="n"/>
      <c r="E215" s="2" t="n"/>
      <c r="F215" s="2" t="n"/>
      <c r="G215" s="2" t="n"/>
      <c r="H215" s="2" t="n"/>
      <c r="I215" s="2">
        <f>D215-E215</f>
        <v/>
      </c>
      <c r="J215" s="2">
        <f>IF(H215="","",DATEDIF(TODAY(),H215,"m"))</f>
        <v/>
      </c>
      <c r="K215" s="2">
        <f>IF(J215&gt;0,I215/J215,"")</f>
        <v/>
      </c>
      <c r="L215" s="2">
        <f>IF(D215&gt;0,E215/D215,"")</f>
        <v/>
      </c>
      <c r="M215" s="2">
        <f>IF(E215&gt;=D215,"Klar","Pågående")</f>
        <v/>
      </c>
    </row>
    <row r="216">
      <c r="A216" s="2" t="n"/>
      <c r="B216" s="2" t="n"/>
      <c r="C216" s="2" t="n"/>
      <c r="D216" s="2" t="n"/>
      <c r="E216" s="2" t="n"/>
      <c r="F216" s="2" t="n"/>
      <c r="G216" s="2" t="n"/>
      <c r="H216" s="2" t="n"/>
      <c r="I216" s="2">
        <f>D216-E216</f>
        <v/>
      </c>
      <c r="J216" s="2">
        <f>IF(H216="","",DATEDIF(TODAY(),H216,"m"))</f>
        <v/>
      </c>
      <c r="K216" s="2">
        <f>IF(J216&gt;0,I216/J216,"")</f>
        <v/>
      </c>
      <c r="L216" s="2">
        <f>IF(D216&gt;0,E216/D216,"")</f>
        <v/>
      </c>
      <c r="M216" s="2">
        <f>IF(E216&gt;=D216,"Klar","Pågående")</f>
        <v/>
      </c>
    </row>
    <row r="217">
      <c r="A217" s="2" t="n"/>
      <c r="B217" s="2" t="n"/>
      <c r="C217" s="2" t="n"/>
      <c r="D217" s="2" t="n"/>
      <c r="E217" s="2" t="n"/>
      <c r="F217" s="2" t="n"/>
      <c r="G217" s="2" t="n"/>
      <c r="H217" s="2" t="n"/>
      <c r="I217" s="2">
        <f>D217-E217</f>
        <v/>
      </c>
      <c r="J217" s="2">
        <f>IF(H217="","",DATEDIF(TODAY(),H217,"m"))</f>
        <v/>
      </c>
      <c r="K217" s="2">
        <f>IF(J217&gt;0,I217/J217,"")</f>
        <v/>
      </c>
      <c r="L217" s="2">
        <f>IF(D217&gt;0,E217/D217,"")</f>
        <v/>
      </c>
      <c r="M217" s="2">
        <f>IF(E217&gt;=D217,"Klar","Pågående")</f>
        <v/>
      </c>
    </row>
    <row r="218">
      <c r="A218" s="2" t="n"/>
      <c r="B218" s="2" t="n"/>
      <c r="C218" s="2" t="n"/>
      <c r="D218" s="2" t="n"/>
      <c r="E218" s="2" t="n"/>
      <c r="F218" s="2" t="n"/>
      <c r="G218" s="2" t="n"/>
      <c r="H218" s="2" t="n"/>
      <c r="I218" s="2">
        <f>D218-E218</f>
        <v/>
      </c>
      <c r="J218" s="2">
        <f>IF(H218="","",DATEDIF(TODAY(),H218,"m"))</f>
        <v/>
      </c>
      <c r="K218" s="2">
        <f>IF(J218&gt;0,I218/J218,"")</f>
        <v/>
      </c>
      <c r="L218" s="2">
        <f>IF(D218&gt;0,E218/D218,"")</f>
        <v/>
      </c>
      <c r="M218" s="2">
        <f>IF(E218&gt;=D218,"Klar","Pågående")</f>
        <v/>
      </c>
    </row>
    <row r="219">
      <c r="A219" s="2" t="n"/>
      <c r="B219" s="2" t="n"/>
      <c r="C219" s="2" t="n"/>
      <c r="D219" s="2" t="n"/>
      <c r="E219" s="2" t="n"/>
      <c r="F219" s="2" t="n"/>
      <c r="G219" s="2" t="n"/>
      <c r="H219" s="2" t="n"/>
      <c r="I219" s="2">
        <f>D219-E219</f>
        <v/>
      </c>
      <c r="J219" s="2">
        <f>IF(H219="","",DATEDIF(TODAY(),H219,"m"))</f>
        <v/>
      </c>
      <c r="K219" s="2">
        <f>IF(J219&gt;0,I219/J219,"")</f>
        <v/>
      </c>
      <c r="L219" s="2">
        <f>IF(D219&gt;0,E219/D219,"")</f>
        <v/>
      </c>
      <c r="M219" s="2">
        <f>IF(E219&gt;=D219,"Klar","Pågående")</f>
        <v/>
      </c>
    </row>
    <row r="220">
      <c r="A220" s="2" t="n"/>
      <c r="B220" s="2" t="n"/>
      <c r="C220" s="2" t="n"/>
      <c r="D220" s="2" t="n"/>
      <c r="E220" s="2" t="n"/>
      <c r="F220" s="2" t="n"/>
      <c r="G220" s="2" t="n"/>
      <c r="H220" s="2" t="n"/>
      <c r="I220" s="2">
        <f>D220-E220</f>
        <v/>
      </c>
      <c r="J220" s="2">
        <f>IF(H220="","",DATEDIF(TODAY(),H220,"m"))</f>
        <v/>
      </c>
      <c r="K220" s="2">
        <f>IF(J220&gt;0,I220/J220,"")</f>
        <v/>
      </c>
      <c r="L220" s="2">
        <f>IF(D220&gt;0,E220/D220,"")</f>
        <v/>
      </c>
      <c r="M220" s="2">
        <f>IF(E220&gt;=D220,"Klar","Pågående")</f>
        <v/>
      </c>
    </row>
    <row r="221">
      <c r="A221" s="2" t="n"/>
      <c r="B221" s="2" t="n"/>
      <c r="C221" s="2" t="n"/>
      <c r="D221" s="2" t="n"/>
      <c r="E221" s="2" t="n"/>
      <c r="F221" s="2" t="n"/>
      <c r="G221" s="2" t="n"/>
      <c r="H221" s="2" t="n"/>
      <c r="I221" s="2">
        <f>D221-E221</f>
        <v/>
      </c>
      <c r="J221" s="2">
        <f>IF(H221="","",DATEDIF(TODAY(),H221,"m"))</f>
        <v/>
      </c>
      <c r="K221" s="2">
        <f>IF(J221&gt;0,I221/J221,"")</f>
        <v/>
      </c>
      <c r="L221" s="2">
        <f>IF(D221&gt;0,E221/D221,"")</f>
        <v/>
      </c>
      <c r="M221" s="2">
        <f>IF(E221&gt;=D221,"Klar","Pågående")</f>
        <v/>
      </c>
    </row>
    <row r="222">
      <c r="A222" s="2" t="n"/>
      <c r="B222" s="2" t="n"/>
      <c r="C222" s="2" t="n"/>
      <c r="D222" s="2" t="n"/>
      <c r="E222" s="2" t="n"/>
      <c r="F222" s="2" t="n"/>
      <c r="G222" s="2" t="n"/>
      <c r="H222" s="2" t="n"/>
      <c r="I222" s="2">
        <f>D222-E222</f>
        <v/>
      </c>
      <c r="J222" s="2">
        <f>IF(H222="","",DATEDIF(TODAY(),H222,"m"))</f>
        <v/>
      </c>
      <c r="K222" s="2">
        <f>IF(J222&gt;0,I222/J222,"")</f>
        <v/>
      </c>
      <c r="L222" s="2">
        <f>IF(D222&gt;0,E222/D222,"")</f>
        <v/>
      </c>
      <c r="M222" s="2">
        <f>IF(E222&gt;=D222,"Klar","Pågående")</f>
        <v/>
      </c>
    </row>
    <row r="223">
      <c r="A223" s="2" t="n"/>
      <c r="B223" s="2" t="n"/>
      <c r="C223" s="2" t="n"/>
      <c r="D223" s="2" t="n"/>
      <c r="E223" s="2" t="n"/>
      <c r="F223" s="2" t="n"/>
      <c r="G223" s="2" t="n"/>
      <c r="H223" s="2" t="n"/>
      <c r="I223" s="2">
        <f>D223-E223</f>
        <v/>
      </c>
      <c r="J223" s="2">
        <f>IF(H223="","",DATEDIF(TODAY(),H223,"m"))</f>
        <v/>
      </c>
      <c r="K223" s="2">
        <f>IF(J223&gt;0,I223/J223,"")</f>
        <v/>
      </c>
      <c r="L223" s="2">
        <f>IF(D223&gt;0,E223/D223,"")</f>
        <v/>
      </c>
      <c r="M223" s="2">
        <f>IF(E223&gt;=D223,"Klar","Pågående")</f>
        <v/>
      </c>
    </row>
    <row r="224">
      <c r="A224" s="2" t="n"/>
      <c r="B224" s="2" t="n"/>
      <c r="C224" s="2" t="n"/>
      <c r="D224" s="2" t="n"/>
      <c r="E224" s="2" t="n"/>
      <c r="F224" s="2" t="n"/>
      <c r="G224" s="2" t="n"/>
      <c r="H224" s="2" t="n"/>
      <c r="I224" s="2">
        <f>D224-E224</f>
        <v/>
      </c>
      <c r="J224" s="2">
        <f>IF(H224="","",DATEDIF(TODAY(),H224,"m"))</f>
        <v/>
      </c>
      <c r="K224" s="2">
        <f>IF(J224&gt;0,I224/J224,"")</f>
        <v/>
      </c>
      <c r="L224" s="2">
        <f>IF(D224&gt;0,E224/D224,"")</f>
        <v/>
      </c>
      <c r="M224" s="2">
        <f>IF(E224&gt;=D224,"Klar","Pågående")</f>
        <v/>
      </c>
    </row>
    <row r="225">
      <c r="A225" s="2" t="n"/>
      <c r="B225" s="2" t="n"/>
      <c r="C225" s="2" t="n"/>
      <c r="D225" s="2" t="n"/>
      <c r="E225" s="2" t="n"/>
      <c r="F225" s="2" t="n"/>
      <c r="G225" s="2" t="n"/>
      <c r="H225" s="2" t="n"/>
      <c r="I225" s="2">
        <f>D225-E225</f>
        <v/>
      </c>
      <c r="J225" s="2">
        <f>IF(H225="","",DATEDIF(TODAY(),H225,"m"))</f>
        <v/>
      </c>
      <c r="K225" s="2">
        <f>IF(J225&gt;0,I225/J225,"")</f>
        <v/>
      </c>
      <c r="L225" s="2">
        <f>IF(D225&gt;0,E225/D225,"")</f>
        <v/>
      </c>
      <c r="M225" s="2">
        <f>IF(E225&gt;=D225,"Klar","Pågående")</f>
        <v/>
      </c>
    </row>
    <row r="226">
      <c r="A226" s="2" t="n"/>
      <c r="B226" s="2" t="n"/>
      <c r="C226" s="2" t="n"/>
      <c r="D226" s="2" t="n"/>
      <c r="E226" s="2" t="n"/>
      <c r="F226" s="2" t="n"/>
      <c r="G226" s="2" t="n"/>
      <c r="H226" s="2" t="n"/>
      <c r="I226" s="2">
        <f>D226-E226</f>
        <v/>
      </c>
      <c r="J226" s="2">
        <f>IF(H226="","",DATEDIF(TODAY(),H226,"m"))</f>
        <v/>
      </c>
      <c r="K226" s="2">
        <f>IF(J226&gt;0,I226/J226,"")</f>
        <v/>
      </c>
      <c r="L226" s="2">
        <f>IF(D226&gt;0,E226/D226,"")</f>
        <v/>
      </c>
      <c r="M226" s="2">
        <f>IF(E226&gt;=D226,"Klar","Pågående")</f>
        <v/>
      </c>
    </row>
    <row r="227">
      <c r="A227" s="2" t="n"/>
      <c r="B227" s="2" t="n"/>
      <c r="C227" s="2" t="n"/>
      <c r="D227" s="2" t="n"/>
      <c r="E227" s="2" t="n"/>
      <c r="F227" s="2" t="n"/>
      <c r="G227" s="2" t="n"/>
      <c r="H227" s="2" t="n"/>
      <c r="I227" s="2">
        <f>D227-E227</f>
        <v/>
      </c>
      <c r="J227" s="2">
        <f>IF(H227="","",DATEDIF(TODAY(),H227,"m"))</f>
        <v/>
      </c>
      <c r="K227" s="2">
        <f>IF(J227&gt;0,I227/J227,"")</f>
        <v/>
      </c>
      <c r="L227" s="2">
        <f>IF(D227&gt;0,E227/D227,"")</f>
        <v/>
      </c>
      <c r="M227" s="2">
        <f>IF(E227&gt;=D227,"Klar","Pågående")</f>
        <v/>
      </c>
    </row>
    <row r="228">
      <c r="A228" s="2" t="n"/>
      <c r="B228" s="2" t="n"/>
      <c r="C228" s="2" t="n"/>
      <c r="D228" s="2" t="n"/>
      <c r="E228" s="2" t="n"/>
      <c r="F228" s="2" t="n"/>
      <c r="G228" s="2" t="n"/>
      <c r="H228" s="2" t="n"/>
      <c r="I228" s="2">
        <f>D228-E228</f>
        <v/>
      </c>
      <c r="J228" s="2">
        <f>IF(H228="","",DATEDIF(TODAY(),H228,"m"))</f>
        <v/>
      </c>
      <c r="K228" s="2">
        <f>IF(J228&gt;0,I228/J228,"")</f>
        <v/>
      </c>
      <c r="L228" s="2">
        <f>IF(D228&gt;0,E228/D228,"")</f>
        <v/>
      </c>
      <c r="M228" s="2">
        <f>IF(E228&gt;=D228,"Klar","Pågående")</f>
        <v/>
      </c>
    </row>
    <row r="229">
      <c r="A229" s="2" t="n"/>
      <c r="B229" s="2" t="n"/>
      <c r="C229" s="2" t="n"/>
      <c r="D229" s="2" t="n"/>
      <c r="E229" s="2" t="n"/>
      <c r="F229" s="2" t="n"/>
      <c r="G229" s="2" t="n"/>
      <c r="H229" s="2" t="n"/>
      <c r="I229" s="2">
        <f>D229-E229</f>
        <v/>
      </c>
      <c r="J229" s="2">
        <f>IF(H229="","",DATEDIF(TODAY(),H229,"m"))</f>
        <v/>
      </c>
      <c r="K229" s="2">
        <f>IF(J229&gt;0,I229/J229,"")</f>
        <v/>
      </c>
      <c r="L229" s="2">
        <f>IF(D229&gt;0,E229/D229,"")</f>
        <v/>
      </c>
      <c r="M229" s="2">
        <f>IF(E229&gt;=D229,"Klar","Pågående")</f>
        <v/>
      </c>
    </row>
    <row r="230">
      <c r="A230" s="2" t="n"/>
      <c r="B230" s="2" t="n"/>
      <c r="C230" s="2" t="n"/>
      <c r="D230" s="2" t="n"/>
      <c r="E230" s="2" t="n"/>
      <c r="F230" s="2" t="n"/>
      <c r="G230" s="2" t="n"/>
      <c r="H230" s="2" t="n"/>
      <c r="I230" s="2">
        <f>D230-E230</f>
        <v/>
      </c>
      <c r="J230" s="2">
        <f>IF(H230="","",DATEDIF(TODAY(),H230,"m"))</f>
        <v/>
      </c>
      <c r="K230" s="2">
        <f>IF(J230&gt;0,I230/J230,"")</f>
        <v/>
      </c>
      <c r="L230" s="2">
        <f>IF(D230&gt;0,E230/D230,"")</f>
        <v/>
      </c>
      <c r="M230" s="2">
        <f>IF(E230&gt;=D230,"Klar","Pågående")</f>
        <v/>
      </c>
    </row>
    <row r="231">
      <c r="A231" s="2" t="n"/>
      <c r="B231" s="2" t="n"/>
      <c r="C231" s="2" t="n"/>
      <c r="D231" s="2" t="n"/>
      <c r="E231" s="2" t="n"/>
      <c r="F231" s="2" t="n"/>
      <c r="G231" s="2" t="n"/>
      <c r="H231" s="2" t="n"/>
      <c r="I231" s="2">
        <f>D231-E231</f>
        <v/>
      </c>
      <c r="J231" s="2">
        <f>IF(H231="","",DATEDIF(TODAY(),H231,"m"))</f>
        <v/>
      </c>
      <c r="K231" s="2">
        <f>IF(J231&gt;0,I231/J231,"")</f>
        <v/>
      </c>
      <c r="L231" s="2">
        <f>IF(D231&gt;0,E231/D231,"")</f>
        <v/>
      </c>
      <c r="M231" s="2">
        <f>IF(E231&gt;=D231,"Klar","Pågående")</f>
        <v/>
      </c>
    </row>
    <row r="232">
      <c r="A232" s="2" t="n"/>
      <c r="B232" s="2" t="n"/>
      <c r="C232" s="2" t="n"/>
      <c r="D232" s="2" t="n"/>
      <c r="E232" s="2" t="n"/>
      <c r="F232" s="2" t="n"/>
      <c r="G232" s="2" t="n"/>
      <c r="H232" s="2" t="n"/>
      <c r="I232" s="2">
        <f>D232-E232</f>
        <v/>
      </c>
      <c r="J232" s="2">
        <f>IF(H232="","",DATEDIF(TODAY(),H232,"m"))</f>
        <v/>
      </c>
      <c r="K232" s="2">
        <f>IF(J232&gt;0,I232/J232,"")</f>
        <v/>
      </c>
      <c r="L232" s="2">
        <f>IF(D232&gt;0,E232/D232,"")</f>
        <v/>
      </c>
      <c r="M232" s="2">
        <f>IF(E232&gt;=D232,"Klar","Pågående")</f>
        <v/>
      </c>
    </row>
    <row r="233">
      <c r="A233" s="2" t="n"/>
      <c r="B233" s="2" t="n"/>
      <c r="C233" s="2" t="n"/>
      <c r="D233" s="2" t="n"/>
      <c r="E233" s="2" t="n"/>
      <c r="F233" s="2" t="n"/>
      <c r="G233" s="2" t="n"/>
      <c r="H233" s="2" t="n"/>
      <c r="I233" s="2">
        <f>D233-E233</f>
        <v/>
      </c>
      <c r="J233" s="2">
        <f>IF(H233="","",DATEDIF(TODAY(),H233,"m"))</f>
        <v/>
      </c>
      <c r="K233" s="2">
        <f>IF(J233&gt;0,I233/J233,"")</f>
        <v/>
      </c>
      <c r="L233" s="2">
        <f>IF(D233&gt;0,E233/D233,"")</f>
        <v/>
      </c>
      <c r="M233" s="2">
        <f>IF(E233&gt;=D233,"Klar","Pågående")</f>
        <v/>
      </c>
    </row>
    <row r="234">
      <c r="A234" s="2" t="n"/>
      <c r="B234" s="2" t="n"/>
      <c r="C234" s="2" t="n"/>
      <c r="D234" s="2" t="n"/>
      <c r="E234" s="2" t="n"/>
      <c r="F234" s="2" t="n"/>
      <c r="G234" s="2" t="n"/>
      <c r="H234" s="2" t="n"/>
      <c r="I234" s="2">
        <f>D234-E234</f>
        <v/>
      </c>
      <c r="J234" s="2">
        <f>IF(H234="","",DATEDIF(TODAY(),H234,"m"))</f>
        <v/>
      </c>
      <c r="K234" s="2">
        <f>IF(J234&gt;0,I234/J234,"")</f>
        <v/>
      </c>
      <c r="L234" s="2">
        <f>IF(D234&gt;0,E234/D234,"")</f>
        <v/>
      </c>
      <c r="M234" s="2">
        <f>IF(E234&gt;=D234,"Klar","Pågående")</f>
        <v/>
      </c>
    </row>
    <row r="235">
      <c r="A235" s="2" t="n"/>
      <c r="B235" s="2" t="n"/>
      <c r="C235" s="2" t="n"/>
      <c r="D235" s="2" t="n"/>
      <c r="E235" s="2" t="n"/>
      <c r="F235" s="2" t="n"/>
      <c r="G235" s="2" t="n"/>
      <c r="H235" s="2" t="n"/>
      <c r="I235" s="2">
        <f>D235-E235</f>
        <v/>
      </c>
      <c r="J235" s="2">
        <f>IF(H235="","",DATEDIF(TODAY(),H235,"m"))</f>
        <v/>
      </c>
      <c r="K235" s="2">
        <f>IF(J235&gt;0,I235/J235,"")</f>
        <v/>
      </c>
      <c r="L235" s="2">
        <f>IF(D235&gt;0,E235/D235,"")</f>
        <v/>
      </c>
      <c r="M235" s="2">
        <f>IF(E235&gt;=D235,"Klar","Pågående")</f>
        <v/>
      </c>
    </row>
    <row r="236">
      <c r="A236" s="2" t="n"/>
      <c r="B236" s="2" t="n"/>
      <c r="C236" s="2" t="n"/>
      <c r="D236" s="2" t="n"/>
      <c r="E236" s="2" t="n"/>
      <c r="F236" s="2" t="n"/>
      <c r="G236" s="2" t="n"/>
      <c r="H236" s="2" t="n"/>
      <c r="I236" s="2">
        <f>D236-E236</f>
        <v/>
      </c>
      <c r="J236" s="2">
        <f>IF(H236="","",DATEDIF(TODAY(),H236,"m"))</f>
        <v/>
      </c>
      <c r="K236" s="2">
        <f>IF(J236&gt;0,I236/J236,"")</f>
        <v/>
      </c>
      <c r="L236" s="2">
        <f>IF(D236&gt;0,E236/D236,"")</f>
        <v/>
      </c>
      <c r="M236" s="2">
        <f>IF(E236&gt;=D236,"Klar","Pågående")</f>
        <v/>
      </c>
    </row>
    <row r="237">
      <c r="A237" s="2" t="n"/>
      <c r="B237" s="2" t="n"/>
      <c r="C237" s="2" t="n"/>
      <c r="D237" s="2" t="n"/>
      <c r="E237" s="2" t="n"/>
      <c r="F237" s="2" t="n"/>
      <c r="G237" s="2" t="n"/>
      <c r="H237" s="2" t="n"/>
      <c r="I237" s="2">
        <f>D237-E237</f>
        <v/>
      </c>
      <c r="J237" s="2">
        <f>IF(H237="","",DATEDIF(TODAY(),H237,"m"))</f>
        <v/>
      </c>
      <c r="K237" s="2">
        <f>IF(J237&gt;0,I237/J237,"")</f>
        <v/>
      </c>
      <c r="L237" s="2">
        <f>IF(D237&gt;0,E237/D237,"")</f>
        <v/>
      </c>
      <c r="M237" s="2">
        <f>IF(E237&gt;=D237,"Klar","Pågående")</f>
        <v/>
      </c>
    </row>
    <row r="238">
      <c r="A238" s="2" t="n"/>
      <c r="B238" s="2" t="n"/>
      <c r="C238" s="2" t="n"/>
      <c r="D238" s="2" t="n"/>
      <c r="E238" s="2" t="n"/>
      <c r="F238" s="2" t="n"/>
      <c r="G238" s="2" t="n"/>
      <c r="H238" s="2" t="n"/>
      <c r="I238" s="2">
        <f>D238-E238</f>
        <v/>
      </c>
      <c r="J238" s="2">
        <f>IF(H238="","",DATEDIF(TODAY(),H238,"m"))</f>
        <v/>
      </c>
      <c r="K238" s="2">
        <f>IF(J238&gt;0,I238/J238,"")</f>
        <v/>
      </c>
      <c r="L238" s="2">
        <f>IF(D238&gt;0,E238/D238,"")</f>
        <v/>
      </c>
      <c r="M238" s="2">
        <f>IF(E238&gt;=D238,"Klar","Pågående")</f>
        <v/>
      </c>
    </row>
    <row r="239">
      <c r="A239" s="2" t="n"/>
      <c r="B239" s="2" t="n"/>
      <c r="C239" s="2" t="n"/>
      <c r="D239" s="2" t="n"/>
      <c r="E239" s="2" t="n"/>
      <c r="F239" s="2" t="n"/>
      <c r="G239" s="2" t="n"/>
      <c r="H239" s="2" t="n"/>
      <c r="I239" s="2">
        <f>D239-E239</f>
        <v/>
      </c>
      <c r="J239" s="2">
        <f>IF(H239="","",DATEDIF(TODAY(),H239,"m"))</f>
        <v/>
      </c>
      <c r="K239" s="2">
        <f>IF(J239&gt;0,I239/J239,"")</f>
        <v/>
      </c>
      <c r="L239" s="2">
        <f>IF(D239&gt;0,E239/D239,"")</f>
        <v/>
      </c>
      <c r="M239" s="2">
        <f>IF(E239&gt;=D239,"Klar","Pågående")</f>
        <v/>
      </c>
    </row>
    <row r="240">
      <c r="A240" s="2" t="n"/>
      <c r="B240" s="2" t="n"/>
      <c r="C240" s="2" t="n"/>
      <c r="D240" s="2" t="n"/>
      <c r="E240" s="2" t="n"/>
      <c r="F240" s="2" t="n"/>
      <c r="G240" s="2" t="n"/>
      <c r="H240" s="2" t="n"/>
      <c r="I240" s="2">
        <f>D240-E240</f>
        <v/>
      </c>
      <c r="J240" s="2">
        <f>IF(H240="","",DATEDIF(TODAY(),H240,"m"))</f>
        <v/>
      </c>
      <c r="K240" s="2">
        <f>IF(J240&gt;0,I240/J240,"")</f>
        <v/>
      </c>
      <c r="L240" s="2">
        <f>IF(D240&gt;0,E240/D240,"")</f>
        <v/>
      </c>
      <c r="M240" s="2">
        <f>IF(E240&gt;=D240,"Klar","Pågående")</f>
        <v/>
      </c>
    </row>
    <row r="241">
      <c r="A241" s="2" t="n"/>
      <c r="B241" s="2" t="n"/>
      <c r="C241" s="2" t="n"/>
      <c r="D241" s="2" t="n"/>
      <c r="E241" s="2" t="n"/>
      <c r="F241" s="2" t="n"/>
      <c r="G241" s="2" t="n"/>
      <c r="H241" s="2" t="n"/>
      <c r="I241" s="2">
        <f>D241-E241</f>
        <v/>
      </c>
      <c r="J241" s="2">
        <f>IF(H241="","",DATEDIF(TODAY(),H241,"m"))</f>
        <v/>
      </c>
      <c r="K241" s="2">
        <f>IF(J241&gt;0,I241/J241,"")</f>
        <v/>
      </c>
      <c r="L241" s="2">
        <f>IF(D241&gt;0,E241/D241,"")</f>
        <v/>
      </c>
      <c r="M241" s="2">
        <f>IF(E241&gt;=D241,"Klar","Pågående")</f>
        <v/>
      </c>
    </row>
    <row r="242">
      <c r="A242" s="2" t="n"/>
      <c r="B242" s="2" t="n"/>
      <c r="C242" s="2" t="n"/>
      <c r="D242" s="2" t="n"/>
      <c r="E242" s="2" t="n"/>
      <c r="F242" s="2" t="n"/>
      <c r="G242" s="2" t="n"/>
      <c r="H242" s="2" t="n"/>
      <c r="I242" s="2">
        <f>D242-E242</f>
        <v/>
      </c>
      <c r="J242" s="2">
        <f>IF(H242="","",DATEDIF(TODAY(),H242,"m"))</f>
        <v/>
      </c>
      <c r="K242" s="2">
        <f>IF(J242&gt;0,I242/J242,"")</f>
        <v/>
      </c>
      <c r="L242" s="2">
        <f>IF(D242&gt;0,E242/D242,"")</f>
        <v/>
      </c>
      <c r="M242" s="2">
        <f>IF(E242&gt;=D242,"Klar","Pågående")</f>
        <v/>
      </c>
    </row>
    <row r="243">
      <c r="A243" s="2" t="n"/>
      <c r="B243" s="2" t="n"/>
      <c r="C243" s="2" t="n"/>
      <c r="D243" s="2" t="n"/>
      <c r="E243" s="2" t="n"/>
      <c r="F243" s="2" t="n"/>
      <c r="G243" s="2" t="n"/>
      <c r="H243" s="2" t="n"/>
      <c r="I243" s="2">
        <f>D243-E243</f>
        <v/>
      </c>
      <c r="J243" s="2">
        <f>IF(H243="","",DATEDIF(TODAY(),H243,"m"))</f>
        <v/>
      </c>
      <c r="K243" s="2">
        <f>IF(J243&gt;0,I243/J243,"")</f>
        <v/>
      </c>
      <c r="L243" s="2">
        <f>IF(D243&gt;0,E243/D243,"")</f>
        <v/>
      </c>
      <c r="M243" s="2">
        <f>IF(E243&gt;=D243,"Klar","Pågående")</f>
        <v/>
      </c>
    </row>
    <row r="244">
      <c r="A244" s="2" t="n"/>
      <c r="B244" s="2" t="n"/>
      <c r="C244" s="2" t="n"/>
      <c r="D244" s="2" t="n"/>
      <c r="E244" s="2" t="n"/>
      <c r="F244" s="2" t="n"/>
      <c r="G244" s="2" t="n"/>
      <c r="H244" s="2" t="n"/>
      <c r="I244" s="2">
        <f>D244-E244</f>
        <v/>
      </c>
      <c r="J244" s="2">
        <f>IF(H244="","",DATEDIF(TODAY(),H244,"m"))</f>
        <v/>
      </c>
      <c r="K244" s="2">
        <f>IF(J244&gt;0,I244/J244,"")</f>
        <v/>
      </c>
      <c r="L244" s="2">
        <f>IF(D244&gt;0,E244/D244,"")</f>
        <v/>
      </c>
      <c r="M244" s="2">
        <f>IF(E244&gt;=D244,"Klar","Pågående")</f>
        <v/>
      </c>
    </row>
    <row r="245">
      <c r="A245" s="2" t="n"/>
      <c r="B245" s="2" t="n"/>
      <c r="C245" s="2" t="n"/>
      <c r="D245" s="2" t="n"/>
      <c r="E245" s="2" t="n"/>
      <c r="F245" s="2" t="n"/>
      <c r="G245" s="2" t="n"/>
      <c r="H245" s="2" t="n"/>
      <c r="I245" s="2">
        <f>D245-E245</f>
        <v/>
      </c>
      <c r="J245" s="2">
        <f>IF(H245="","",DATEDIF(TODAY(),H245,"m"))</f>
        <v/>
      </c>
      <c r="K245" s="2">
        <f>IF(J245&gt;0,I245/J245,"")</f>
        <v/>
      </c>
      <c r="L245" s="2">
        <f>IF(D245&gt;0,E245/D245,"")</f>
        <v/>
      </c>
      <c r="M245" s="2">
        <f>IF(E245&gt;=D245,"Klar","Pågående")</f>
        <v/>
      </c>
    </row>
    <row r="246">
      <c r="A246" s="2" t="n"/>
      <c r="B246" s="2" t="n"/>
      <c r="C246" s="2" t="n"/>
      <c r="D246" s="2" t="n"/>
      <c r="E246" s="2" t="n"/>
      <c r="F246" s="2" t="n"/>
      <c r="G246" s="2" t="n"/>
      <c r="H246" s="2" t="n"/>
      <c r="I246" s="2">
        <f>D246-E246</f>
        <v/>
      </c>
      <c r="J246" s="2">
        <f>IF(H246="","",DATEDIF(TODAY(),H246,"m"))</f>
        <v/>
      </c>
      <c r="K246" s="2">
        <f>IF(J246&gt;0,I246/J246,"")</f>
        <v/>
      </c>
      <c r="L246" s="2">
        <f>IF(D246&gt;0,E246/D246,"")</f>
        <v/>
      </c>
      <c r="M246" s="2">
        <f>IF(E246&gt;=D246,"Klar","Pågående")</f>
        <v/>
      </c>
    </row>
    <row r="247">
      <c r="A247" s="2" t="n"/>
      <c r="B247" s="2" t="n"/>
      <c r="C247" s="2" t="n"/>
      <c r="D247" s="2" t="n"/>
      <c r="E247" s="2" t="n"/>
      <c r="F247" s="2" t="n"/>
      <c r="G247" s="2" t="n"/>
      <c r="H247" s="2" t="n"/>
      <c r="I247" s="2">
        <f>D247-E247</f>
        <v/>
      </c>
      <c r="J247" s="2">
        <f>IF(H247="","",DATEDIF(TODAY(),H247,"m"))</f>
        <v/>
      </c>
      <c r="K247" s="2">
        <f>IF(J247&gt;0,I247/J247,"")</f>
        <v/>
      </c>
      <c r="L247" s="2">
        <f>IF(D247&gt;0,E247/D247,"")</f>
        <v/>
      </c>
      <c r="M247" s="2">
        <f>IF(E247&gt;=D247,"Klar","Pågående")</f>
        <v/>
      </c>
    </row>
    <row r="248">
      <c r="A248" s="2" t="n"/>
      <c r="B248" s="2" t="n"/>
      <c r="C248" s="2" t="n"/>
      <c r="D248" s="2" t="n"/>
      <c r="E248" s="2" t="n"/>
      <c r="F248" s="2" t="n"/>
      <c r="G248" s="2" t="n"/>
      <c r="H248" s="2" t="n"/>
      <c r="I248" s="2">
        <f>D248-E248</f>
        <v/>
      </c>
      <c r="J248" s="2">
        <f>IF(H248="","",DATEDIF(TODAY(),H248,"m"))</f>
        <v/>
      </c>
      <c r="K248" s="2">
        <f>IF(J248&gt;0,I248/J248,"")</f>
        <v/>
      </c>
      <c r="L248" s="2">
        <f>IF(D248&gt;0,E248/D248,"")</f>
        <v/>
      </c>
      <c r="M248" s="2">
        <f>IF(E248&gt;=D248,"Klar","Pågående")</f>
        <v/>
      </c>
    </row>
    <row r="249">
      <c r="A249" s="2" t="n"/>
      <c r="B249" s="2" t="n"/>
      <c r="C249" s="2" t="n"/>
      <c r="D249" s="2" t="n"/>
      <c r="E249" s="2" t="n"/>
      <c r="F249" s="2" t="n"/>
      <c r="G249" s="2" t="n"/>
      <c r="H249" s="2" t="n"/>
      <c r="I249" s="2">
        <f>D249-E249</f>
        <v/>
      </c>
      <c r="J249" s="2">
        <f>IF(H249="","",DATEDIF(TODAY(),H249,"m"))</f>
        <v/>
      </c>
      <c r="K249" s="2">
        <f>IF(J249&gt;0,I249/J249,"")</f>
        <v/>
      </c>
      <c r="L249" s="2">
        <f>IF(D249&gt;0,E249/D249,"")</f>
        <v/>
      </c>
      <c r="M249" s="2">
        <f>IF(E249&gt;=D249,"Klar","Pågående")</f>
        <v/>
      </c>
    </row>
    <row r="250">
      <c r="A250" s="2" t="n"/>
      <c r="B250" s="2" t="n"/>
      <c r="C250" s="2" t="n"/>
      <c r="D250" s="2" t="n"/>
      <c r="E250" s="2" t="n"/>
      <c r="F250" s="2" t="n"/>
      <c r="G250" s="2" t="n"/>
      <c r="H250" s="2" t="n"/>
      <c r="I250" s="2">
        <f>D250-E250</f>
        <v/>
      </c>
      <c r="J250" s="2">
        <f>IF(H250="","",DATEDIF(TODAY(),H250,"m"))</f>
        <v/>
      </c>
      <c r="K250" s="2">
        <f>IF(J250&gt;0,I250/J250,"")</f>
        <v/>
      </c>
      <c r="L250" s="2">
        <f>IF(D250&gt;0,E250/D250,"")</f>
        <v/>
      </c>
      <c r="M250" s="2">
        <f>IF(E250&gt;=D250,"Klar","Pågående")</f>
        <v/>
      </c>
    </row>
    <row r="251">
      <c r="A251" s="2" t="n"/>
      <c r="B251" s="2" t="n"/>
      <c r="C251" s="2" t="n"/>
      <c r="D251" s="2" t="n"/>
      <c r="E251" s="2" t="n"/>
      <c r="F251" s="2" t="n"/>
      <c r="G251" s="2" t="n"/>
      <c r="H251" s="2" t="n"/>
      <c r="I251" s="2">
        <f>D251-E251</f>
        <v/>
      </c>
      <c r="J251" s="2">
        <f>IF(H251="","",DATEDIF(TODAY(),H251,"m"))</f>
        <v/>
      </c>
      <c r="K251" s="2">
        <f>IF(J251&gt;0,I251/J251,"")</f>
        <v/>
      </c>
      <c r="L251" s="2">
        <f>IF(D251&gt;0,E251/D251,"")</f>
        <v/>
      </c>
      <c r="M251" s="2">
        <f>IF(E251&gt;=D251,"Klar","Pågående")</f>
        <v/>
      </c>
    </row>
    <row r="252">
      <c r="A252" s="2" t="n"/>
      <c r="B252" s="2" t="n"/>
      <c r="C252" s="2" t="n"/>
      <c r="D252" s="2" t="n"/>
      <c r="E252" s="2" t="n"/>
      <c r="F252" s="2" t="n"/>
      <c r="G252" s="2" t="n"/>
      <c r="H252" s="2" t="n"/>
      <c r="I252" s="2">
        <f>D252-E252</f>
        <v/>
      </c>
      <c r="J252" s="2">
        <f>IF(H252="","",DATEDIF(TODAY(),H252,"m"))</f>
        <v/>
      </c>
      <c r="K252" s="2">
        <f>IF(J252&gt;0,I252/J252,"")</f>
        <v/>
      </c>
      <c r="L252" s="2">
        <f>IF(D252&gt;0,E252/D252,"")</f>
        <v/>
      </c>
      <c r="M252" s="2">
        <f>IF(E252&gt;=D252,"Klar","Pågående")</f>
        <v/>
      </c>
    </row>
    <row r="253">
      <c r="A253" s="2" t="n"/>
      <c r="B253" s="2" t="n"/>
      <c r="C253" s="2" t="n"/>
      <c r="D253" s="2" t="n"/>
      <c r="E253" s="2" t="n"/>
      <c r="F253" s="2" t="n"/>
      <c r="G253" s="2" t="n"/>
      <c r="H253" s="2" t="n"/>
      <c r="I253" s="2">
        <f>D253-E253</f>
        <v/>
      </c>
      <c r="J253" s="2">
        <f>IF(H253="","",DATEDIF(TODAY(),H253,"m"))</f>
        <v/>
      </c>
      <c r="K253" s="2">
        <f>IF(J253&gt;0,I253/J253,"")</f>
        <v/>
      </c>
      <c r="L253" s="2">
        <f>IF(D253&gt;0,E253/D253,"")</f>
        <v/>
      </c>
      <c r="M253" s="2">
        <f>IF(E253&gt;=D253,"Klar","Pågående")</f>
        <v/>
      </c>
    </row>
    <row r="254">
      <c r="A254" s="2" t="n"/>
      <c r="B254" s="2" t="n"/>
      <c r="C254" s="2" t="n"/>
      <c r="D254" s="2" t="n"/>
      <c r="E254" s="2" t="n"/>
      <c r="F254" s="2" t="n"/>
      <c r="G254" s="2" t="n"/>
      <c r="H254" s="2" t="n"/>
      <c r="I254" s="2">
        <f>D254-E254</f>
        <v/>
      </c>
      <c r="J254" s="2">
        <f>IF(H254="","",DATEDIF(TODAY(),H254,"m"))</f>
        <v/>
      </c>
      <c r="K254" s="2">
        <f>IF(J254&gt;0,I254/J254,"")</f>
        <v/>
      </c>
      <c r="L254" s="2">
        <f>IF(D254&gt;0,E254/D254,"")</f>
        <v/>
      </c>
      <c r="M254" s="2">
        <f>IF(E254&gt;=D254,"Klar","Pågående")</f>
        <v/>
      </c>
    </row>
    <row r="255">
      <c r="A255" s="2" t="n"/>
      <c r="B255" s="2" t="n"/>
      <c r="C255" s="2" t="n"/>
      <c r="D255" s="2" t="n"/>
      <c r="E255" s="2" t="n"/>
      <c r="F255" s="2" t="n"/>
      <c r="G255" s="2" t="n"/>
      <c r="H255" s="2" t="n"/>
      <c r="I255" s="2">
        <f>D255-E255</f>
        <v/>
      </c>
      <c r="J255" s="2">
        <f>IF(H255="","",DATEDIF(TODAY(),H255,"m"))</f>
        <v/>
      </c>
      <c r="K255" s="2">
        <f>IF(J255&gt;0,I255/J255,"")</f>
        <v/>
      </c>
      <c r="L255" s="2">
        <f>IF(D255&gt;0,E255/D255,"")</f>
        <v/>
      </c>
      <c r="M255" s="2">
        <f>IF(E255&gt;=D255,"Klar","Pågående")</f>
        <v/>
      </c>
    </row>
    <row r="256">
      <c r="A256" s="2" t="n"/>
      <c r="B256" s="2" t="n"/>
      <c r="C256" s="2" t="n"/>
      <c r="D256" s="2" t="n"/>
      <c r="E256" s="2" t="n"/>
      <c r="F256" s="2" t="n"/>
      <c r="G256" s="2" t="n"/>
      <c r="H256" s="2" t="n"/>
      <c r="I256" s="2">
        <f>D256-E256</f>
        <v/>
      </c>
      <c r="J256" s="2">
        <f>IF(H256="","",DATEDIF(TODAY(),H256,"m"))</f>
        <v/>
      </c>
      <c r="K256" s="2">
        <f>IF(J256&gt;0,I256/J256,"")</f>
        <v/>
      </c>
      <c r="L256" s="2">
        <f>IF(D256&gt;0,E256/D256,"")</f>
        <v/>
      </c>
      <c r="M256" s="2">
        <f>IF(E256&gt;=D256,"Klar","Pågående")</f>
        <v/>
      </c>
    </row>
    <row r="257">
      <c r="A257" s="2" t="n"/>
      <c r="B257" s="2" t="n"/>
      <c r="C257" s="2" t="n"/>
      <c r="D257" s="2" t="n"/>
      <c r="E257" s="2" t="n"/>
      <c r="F257" s="2" t="n"/>
      <c r="G257" s="2" t="n"/>
      <c r="H257" s="2" t="n"/>
      <c r="I257" s="2">
        <f>D257-E257</f>
        <v/>
      </c>
      <c r="J257" s="2">
        <f>IF(H257="","",DATEDIF(TODAY(),H257,"m"))</f>
        <v/>
      </c>
      <c r="K257" s="2">
        <f>IF(J257&gt;0,I257/J257,"")</f>
        <v/>
      </c>
      <c r="L257" s="2">
        <f>IF(D257&gt;0,E257/D257,"")</f>
        <v/>
      </c>
      <c r="M257" s="2">
        <f>IF(E257&gt;=D257,"Klar","Pågående")</f>
        <v/>
      </c>
    </row>
    <row r="258">
      <c r="A258" s="2" t="n"/>
      <c r="B258" s="2" t="n"/>
      <c r="C258" s="2" t="n"/>
      <c r="D258" s="2" t="n"/>
      <c r="E258" s="2" t="n"/>
      <c r="F258" s="2" t="n"/>
      <c r="G258" s="2" t="n"/>
      <c r="H258" s="2" t="n"/>
      <c r="I258" s="2">
        <f>D258-E258</f>
        <v/>
      </c>
      <c r="J258" s="2">
        <f>IF(H258="","",DATEDIF(TODAY(),H258,"m"))</f>
        <v/>
      </c>
      <c r="K258" s="2">
        <f>IF(J258&gt;0,I258/J258,"")</f>
        <v/>
      </c>
      <c r="L258" s="2">
        <f>IF(D258&gt;0,E258/D258,"")</f>
        <v/>
      </c>
      <c r="M258" s="2">
        <f>IF(E258&gt;=D258,"Klar","Pågående")</f>
        <v/>
      </c>
    </row>
    <row r="259">
      <c r="A259" s="2" t="n"/>
      <c r="B259" s="2" t="n"/>
      <c r="C259" s="2" t="n"/>
      <c r="D259" s="2" t="n"/>
      <c r="E259" s="2" t="n"/>
      <c r="F259" s="2" t="n"/>
      <c r="G259" s="2" t="n"/>
      <c r="H259" s="2" t="n"/>
      <c r="I259" s="2">
        <f>D259-E259</f>
        <v/>
      </c>
      <c r="J259" s="2">
        <f>IF(H259="","",DATEDIF(TODAY(),H259,"m"))</f>
        <v/>
      </c>
      <c r="K259" s="2">
        <f>IF(J259&gt;0,I259/J259,"")</f>
        <v/>
      </c>
      <c r="L259" s="2">
        <f>IF(D259&gt;0,E259/D259,"")</f>
        <v/>
      </c>
      <c r="M259" s="2">
        <f>IF(E259&gt;=D259,"Klar","Pågående")</f>
        <v/>
      </c>
    </row>
    <row r="260">
      <c r="A260" s="2" t="n"/>
      <c r="B260" s="2" t="n"/>
      <c r="C260" s="2" t="n"/>
      <c r="D260" s="2" t="n"/>
      <c r="E260" s="2" t="n"/>
      <c r="F260" s="2" t="n"/>
      <c r="G260" s="2" t="n"/>
      <c r="H260" s="2" t="n"/>
      <c r="I260" s="2">
        <f>D260-E260</f>
        <v/>
      </c>
      <c r="J260" s="2">
        <f>IF(H260="","",DATEDIF(TODAY(),H260,"m"))</f>
        <v/>
      </c>
      <c r="K260" s="2">
        <f>IF(J260&gt;0,I260/J260,"")</f>
        <v/>
      </c>
      <c r="L260" s="2">
        <f>IF(D260&gt;0,E260/D260,"")</f>
        <v/>
      </c>
      <c r="M260" s="2">
        <f>IF(E260&gt;=D260,"Klar","Pågående")</f>
        <v/>
      </c>
    </row>
    <row r="261">
      <c r="A261" s="2" t="n"/>
      <c r="B261" s="2" t="n"/>
      <c r="C261" s="2" t="n"/>
      <c r="D261" s="2" t="n"/>
      <c r="E261" s="2" t="n"/>
      <c r="F261" s="2" t="n"/>
      <c r="G261" s="2" t="n"/>
      <c r="H261" s="2" t="n"/>
      <c r="I261" s="2">
        <f>D261-E261</f>
        <v/>
      </c>
      <c r="J261" s="2">
        <f>IF(H261="","",DATEDIF(TODAY(),H261,"m"))</f>
        <v/>
      </c>
      <c r="K261" s="2">
        <f>IF(J261&gt;0,I261/J261,"")</f>
        <v/>
      </c>
      <c r="L261" s="2">
        <f>IF(D261&gt;0,E261/D261,"")</f>
        <v/>
      </c>
      <c r="M261" s="2">
        <f>IF(E261&gt;=D261,"Klar","Pågående")</f>
        <v/>
      </c>
    </row>
    <row r="262">
      <c r="A262" s="2" t="n"/>
      <c r="B262" s="2" t="n"/>
      <c r="C262" s="2" t="n"/>
      <c r="D262" s="2" t="n"/>
      <c r="E262" s="2" t="n"/>
      <c r="F262" s="2" t="n"/>
      <c r="G262" s="2" t="n"/>
      <c r="H262" s="2" t="n"/>
      <c r="I262" s="2">
        <f>D262-E262</f>
        <v/>
      </c>
      <c r="J262" s="2">
        <f>IF(H262="","",DATEDIF(TODAY(),H262,"m"))</f>
        <v/>
      </c>
      <c r="K262" s="2">
        <f>IF(J262&gt;0,I262/J262,"")</f>
        <v/>
      </c>
      <c r="L262" s="2">
        <f>IF(D262&gt;0,E262/D262,"")</f>
        <v/>
      </c>
      <c r="M262" s="2">
        <f>IF(E262&gt;=D262,"Klar","Pågående")</f>
        <v/>
      </c>
    </row>
    <row r="263">
      <c r="A263" s="2" t="n"/>
      <c r="B263" s="2" t="n"/>
      <c r="C263" s="2" t="n"/>
      <c r="D263" s="2" t="n"/>
      <c r="E263" s="2" t="n"/>
      <c r="F263" s="2" t="n"/>
      <c r="G263" s="2" t="n"/>
      <c r="H263" s="2" t="n"/>
      <c r="I263" s="2">
        <f>D263-E263</f>
        <v/>
      </c>
      <c r="J263" s="2">
        <f>IF(H263="","",DATEDIF(TODAY(),H263,"m"))</f>
        <v/>
      </c>
      <c r="K263" s="2">
        <f>IF(J263&gt;0,I263/J263,"")</f>
        <v/>
      </c>
      <c r="L263" s="2">
        <f>IF(D263&gt;0,E263/D263,"")</f>
        <v/>
      </c>
      <c r="M263" s="2">
        <f>IF(E263&gt;=D263,"Klar","Pågående")</f>
        <v/>
      </c>
    </row>
    <row r="264">
      <c r="A264" s="2" t="n"/>
      <c r="B264" s="2" t="n"/>
      <c r="C264" s="2" t="n"/>
      <c r="D264" s="2" t="n"/>
      <c r="E264" s="2" t="n"/>
      <c r="F264" s="2" t="n"/>
      <c r="G264" s="2" t="n"/>
      <c r="H264" s="2" t="n"/>
      <c r="I264" s="2">
        <f>D264-E264</f>
        <v/>
      </c>
      <c r="J264" s="2">
        <f>IF(H264="","",DATEDIF(TODAY(),H264,"m"))</f>
        <v/>
      </c>
      <c r="K264" s="2">
        <f>IF(J264&gt;0,I264/J264,"")</f>
        <v/>
      </c>
      <c r="L264" s="2">
        <f>IF(D264&gt;0,E264/D264,"")</f>
        <v/>
      </c>
      <c r="M264" s="2">
        <f>IF(E264&gt;=D264,"Klar","Pågående")</f>
        <v/>
      </c>
    </row>
    <row r="265">
      <c r="A265" s="2" t="n"/>
      <c r="B265" s="2" t="n"/>
      <c r="C265" s="2" t="n"/>
      <c r="D265" s="2" t="n"/>
      <c r="E265" s="2" t="n"/>
      <c r="F265" s="2" t="n"/>
      <c r="G265" s="2" t="n"/>
      <c r="H265" s="2" t="n"/>
      <c r="I265" s="2">
        <f>D265-E265</f>
        <v/>
      </c>
      <c r="J265" s="2">
        <f>IF(H265="","",DATEDIF(TODAY(),H265,"m"))</f>
        <v/>
      </c>
      <c r="K265" s="2">
        <f>IF(J265&gt;0,I265/J265,"")</f>
        <v/>
      </c>
      <c r="L265" s="2">
        <f>IF(D265&gt;0,E265/D265,"")</f>
        <v/>
      </c>
      <c r="M265" s="2">
        <f>IF(E265&gt;=D265,"Klar","Pågående")</f>
        <v/>
      </c>
    </row>
    <row r="266">
      <c r="A266" s="2" t="n"/>
      <c r="B266" s="2" t="n"/>
      <c r="C266" s="2" t="n"/>
      <c r="D266" s="2" t="n"/>
      <c r="E266" s="2" t="n"/>
      <c r="F266" s="2" t="n"/>
      <c r="G266" s="2" t="n"/>
      <c r="H266" s="2" t="n"/>
      <c r="I266" s="2">
        <f>D266-E266</f>
        <v/>
      </c>
      <c r="J266" s="2">
        <f>IF(H266="","",DATEDIF(TODAY(),H266,"m"))</f>
        <v/>
      </c>
      <c r="K266" s="2">
        <f>IF(J266&gt;0,I266/J266,"")</f>
        <v/>
      </c>
      <c r="L266" s="2">
        <f>IF(D266&gt;0,E266/D266,"")</f>
        <v/>
      </c>
      <c r="M266" s="2">
        <f>IF(E266&gt;=D266,"Klar","Pågående")</f>
        <v/>
      </c>
    </row>
    <row r="267">
      <c r="A267" s="2" t="n"/>
      <c r="B267" s="2" t="n"/>
      <c r="C267" s="2" t="n"/>
      <c r="D267" s="2" t="n"/>
      <c r="E267" s="2" t="n"/>
      <c r="F267" s="2" t="n"/>
      <c r="G267" s="2" t="n"/>
      <c r="H267" s="2" t="n"/>
      <c r="I267" s="2">
        <f>D267-E267</f>
        <v/>
      </c>
      <c r="J267" s="2">
        <f>IF(H267="","",DATEDIF(TODAY(),H267,"m"))</f>
        <v/>
      </c>
      <c r="K267" s="2">
        <f>IF(J267&gt;0,I267/J267,"")</f>
        <v/>
      </c>
      <c r="L267" s="2">
        <f>IF(D267&gt;0,E267/D267,"")</f>
        <v/>
      </c>
      <c r="M267" s="2">
        <f>IF(E267&gt;=D267,"Klar","Pågående")</f>
        <v/>
      </c>
    </row>
    <row r="268">
      <c r="A268" s="2" t="n"/>
      <c r="B268" s="2" t="n"/>
      <c r="C268" s="2" t="n"/>
      <c r="D268" s="2" t="n"/>
      <c r="E268" s="2" t="n"/>
      <c r="F268" s="2" t="n"/>
      <c r="G268" s="2" t="n"/>
      <c r="H268" s="2" t="n"/>
      <c r="I268" s="2">
        <f>D268-E268</f>
        <v/>
      </c>
      <c r="J268" s="2">
        <f>IF(H268="","",DATEDIF(TODAY(),H268,"m"))</f>
        <v/>
      </c>
      <c r="K268" s="2">
        <f>IF(J268&gt;0,I268/J268,"")</f>
        <v/>
      </c>
      <c r="L268" s="2">
        <f>IF(D268&gt;0,E268/D268,"")</f>
        <v/>
      </c>
      <c r="M268" s="2">
        <f>IF(E268&gt;=D268,"Klar","Pågående")</f>
        <v/>
      </c>
    </row>
    <row r="269">
      <c r="A269" s="2" t="n"/>
      <c r="B269" s="2" t="n"/>
      <c r="C269" s="2" t="n"/>
      <c r="D269" s="2" t="n"/>
      <c r="E269" s="2" t="n"/>
      <c r="F269" s="2" t="n"/>
      <c r="G269" s="2" t="n"/>
      <c r="H269" s="2" t="n"/>
      <c r="I269" s="2">
        <f>D269-E269</f>
        <v/>
      </c>
      <c r="J269" s="2">
        <f>IF(H269="","",DATEDIF(TODAY(),H269,"m"))</f>
        <v/>
      </c>
      <c r="K269" s="2">
        <f>IF(J269&gt;0,I269/J269,"")</f>
        <v/>
      </c>
      <c r="L269" s="2">
        <f>IF(D269&gt;0,E269/D269,"")</f>
        <v/>
      </c>
      <c r="M269" s="2">
        <f>IF(E269&gt;=D269,"Klar","Pågående")</f>
        <v/>
      </c>
    </row>
    <row r="270">
      <c r="A270" s="2" t="n"/>
      <c r="B270" s="2" t="n"/>
      <c r="C270" s="2" t="n"/>
      <c r="D270" s="2" t="n"/>
      <c r="E270" s="2" t="n"/>
      <c r="F270" s="2" t="n"/>
      <c r="G270" s="2" t="n"/>
      <c r="H270" s="2" t="n"/>
      <c r="I270" s="2">
        <f>D270-E270</f>
        <v/>
      </c>
      <c r="J270" s="2">
        <f>IF(H270="","",DATEDIF(TODAY(),H270,"m"))</f>
        <v/>
      </c>
      <c r="K270" s="2">
        <f>IF(J270&gt;0,I270/J270,"")</f>
        <v/>
      </c>
      <c r="L270" s="2">
        <f>IF(D270&gt;0,E270/D270,"")</f>
        <v/>
      </c>
      <c r="M270" s="2">
        <f>IF(E270&gt;=D270,"Klar","Pågående")</f>
        <v/>
      </c>
    </row>
    <row r="271">
      <c r="A271" s="2" t="n"/>
      <c r="B271" s="2" t="n"/>
      <c r="C271" s="2" t="n"/>
      <c r="D271" s="2" t="n"/>
      <c r="E271" s="2" t="n"/>
      <c r="F271" s="2" t="n"/>
      <c r="G271" s="2" t="n"/>
      <c r="H271" s="2" t="n"/>
      <c r="I271" s="2">
        <f>D271-E271</f>
        <v/>
      </c>
      <c r="J271" s="2">
        <f>IF(H271="","",DATEDIF(TODAY(),H271,"m"))</f>
        <v/>
      </c>
      <c r="K271" s="2">
        <f>IF(J271&gt;0,I271/J271,"")</f>
        <v/>
      </c>
      <c r="L271" s="2">
        <f>IF(D271&gt;0,E271/D271,"")</f>
        <v/>
      </c>
      <c r="M271" s="2">
        <f>IF(E271&gt;=D271,"Klar","Pågående")</f>
        <v/>
      </c>
    </row>
    <row r="272">
      <c r="A272" s="2" t="n"/>
      <c r="B272" s="2" t="n"/>
      <c r="C272" s="2" t="n"/>
      <c r="D272" s="2" t="n"/>
      <c r="E272" s="2" t="n"/>
      <c r="F272" s="2" t="n"/>
      <c r="G272" s="2" t="n"/>
      <c r="H272" s="2" t="n"/>
      <c r="I272" s="2">
        <f>D272-E272</f>
        <v/>
      </c>
      <c r="J272" s="2">
        <f>IF(H272="","",DATEDIF(TODAY(),H272,"m"))</f>
        <v/>
      </c>
      <c r="K272" s="2">
        <f>IF(J272&gt;0,I272/J272,"")</f>
        <v/>
      </c>
      <c r="L272" s="2">
        <f>IF(D272&gt;0,E272/D272,"")</f>
        <v/>
      </c>
      <c r="M272" s="2">
        <f>IF(E272&gt;=D272,"Klar","Pågående")</f>
        <v/>
      </c>
    </row>
    <row r="273">
      <c r="A273" s="2" t="n"/>
      <c r="B273" s="2" t="n"/>
      <c r="C273" s="2" t="n"/>
      <c r="D273" s="2" t="n"/>
      <c r="E273" s="2" t="n"/>
      <c r="F273" s="2" t="n"/>
      <c r="G273" s="2" t="n"/>
      <c r="H273" s="2" t="n"/>
      <c r="I273" s="2">
        <f>D273-E273</f>
        <v/>
      </c>
      <c r="J273" s="2">
        <f>IF(H273="","",DATEDIF(TODAY(),H273,"m"))</f>
        <v/>
      </c>
      <c r="K273" s="2">
        <f>IF(J273&gt;0,I273/J273,"")</f>
        <v/>
      </c>
      <c r="L273" s="2">
        <f>IF(D273&gt;0,E273/D273,"")</f>
        <v/>
      </c>
      <c r="M273" s="2">
        <f>IF(E273&gt;=D273,"Klar","Pågående")</f>
        <v/>
      </c>
    </row>
    <row r="274">
      <c r="A274" s="2" t="n"/>
      <c r="B274" s="2" t="n"/>
      <c r="C274" s="2" t="n"/>
      <c r="D274" s="2" t="n"/>
      <c r="E274" s="2" t="n"/>
      <c r="F274" s="2" t="n"/>
      <c r="G274" s="2" t="n"/>
      <c r="H274" s="2" t="n"/>
      <c r="I274" s="2">
        <f>D274-E274</f>
        <v/>
      </c>
      <c r="J274" s="2">
        <f>IF(H274="","",DATEDIF(TODAY(),H274,"m"))</f>
        <v/>
      </c>
      <c r="K274" s="2">
        <f>IF(J274&gt;0,I274/J274,"")</f>
        <v/>
      </c>
      <c r="L274" s="2">
        <f>IF(D274&gt;0,E274/D274,"")</f>
        <v/>
      </c>
      <c r="M274" s="2">
        <f>IF(E274&gt;=D274,"Klar","Pågående")</f>
        <v/>
      </c>
    </row>
    <row r="275">
      <c r="A275" s="2" t="n"/>
      <c r="B275" s="2" t="n"/>
      <c r="C275" s="2" t="n"/>
      <c r="D275" s="2" t="n"/>
      <c r="E275" s="2" t="n"/>
      <c r="F275" s="2" t="n"/>
      <c r="G275" s="2" t="n"/>
      <c r="H275" s="2" t="n"/>
      <c r="I275" s="2">
        <f>D275-E275</f>
        <v/>
      </c>
      <c r="J275" s="2">
        <f>IF(H275="","",DATEDIF(TODAY(),H275,"m"))</f>
        <v/>
      </c>
      <c r="K275" s="2">
        <f>IF(J275&gt;0,I275/J275,"")</f>
        <v/>
      </c>
      <c r="L275" s="2">
        <f>IF(D275&gt;0,E275/D275,"")</f>
        <v/>
      </c>
      <c r="M275" s="2">
        <f>IF(E275&gt;=D275,"Klar","Pågående")</f>
        <v/>
      </c>
    </row>
    <row r="276">
      <c r="A276" s="2" t="n"/>
      <c r="B276" s="2" t="n"/>
      <c r="C276" s="2" t="n"/>
      <c r="D276" s="2" t="n"/>
      <c r="E276" s="2" t="n"/>
      <c r="F276" s="2" t="n"/>
      <c r="G276" s="2" t="n"/>
      <c r="H276" s="2" t="n"/>
      <c r="I276" s="2">
        <f>D276-E276</f>
        <v/>
      </c>
      <c r="J276" s="2">
        <f>IF(H276="","",DATEDIF(TODAY(),H276,"m"))</f>
        <v/>
      </c>
      <c r="K276" s="2">
        <f>IF(J276&gt;0,I276/J276,"")</f>
        <v/>
      </c>
      <c r="L276" s="2">
        <f>IF(D276&gt;0,E276/D276,"")</f>
        <v/>
      </c>
      <c r="M276" s="2">
        <f>IF(E276&gt;=D276,"Klar","Pågående")</f>
        <v/>
      </c>
    </row>
    <row r="277">
      <c r="A277" s="2" t="n"/>
      <c r="B277" s="2" t="n"/>
      <c r="C277" s="2" t="n"/>
      <c r="D277" s="2" t="n"/>
      <c r="E277" s="2" t="n"/>
      <c r="F277" s="2" t="n"/>
      <c r="G277" s="2" t="n"/>
      <c r="H277" s="2" t="n"/>
      <c r="I277" s="2">
        <f>D277-E277</f>
        <v/>
      </c>
      <c r="J277" s="2">
        <f>IF(H277="","",DATEDIF(TODAY(),H277,"m"))</f>
        <v/>
      </c>
      <c r="K277" s="2">
        <f>IF(J277&gt;0,I277/J277,"")</f>
        <v/>
      </c>
      <c r="L277" s="2">
        <f>IF(D277&gt;0,E277/D277,"")</f>
        <v/>
      </c>
      <c r="M277" s="2">
        <f>IF(E277&gt;=D277,"Klar","Pågående")</f>
        <v/>
      </c>
    </row>
    <row r="278">
      <c r="A278" s="2" t="n"/>
      <c r="B278" s="2" t="n"/>
      <c r="C278" s="2" t="n"/>
      <c r="D278" s="2" t="n"/>
      <c r="E278" s="2" t="n"/>
      <c r="F278" s="2" t="n"/>
      <c r="G278" s="2" t="n"/>
      <c r="H278" s="2" t="n"/>
      <c r="I278" s="2">
        <f>D278-E278</f>
        <v/>
      </c>
      <c r="J278" s="2">
        <f>IF(H278="","",DATEDIF(TODAY(),H278,"m"))</f>
        <v/>
      </c>
      <c r="K278" s="2">
        <f>IF(J278&gt;0,I278/J278,"")</f>
        <v/>
      </c>
      <c r="L278" s="2">
        <f>IF(D278&gt;0,E278/D278,"")</f>
        <v/>
      </c>
      <c r="M278" s="2">
        <f>IF(E278&gt;=D278,"Klar","Pågående")</f>
        <v/>
      </c>
    </row>
    <row r="279">
      <c r="A279" s="2" t="n"/>
      <c r="B279" s="2" t="n"/>
      <c r="C279" s="2" t="n"/>
      <c r="D279" s="2" t="n"/>
      <c r="E279" s="2" t="n"/>
      <c r="F279" s="2" t="n"/>
      <c r="G279" s="2" t="n"/>
      <c r="H279" s="2" t="n"/>
      <c r="I279" s="2">
        <f>D279-E279</f>
        <v/>
      </c>
      <c r="J279" s="2">
        <f>IF(H279="","",DATEDIF(TODAY(),H279,"m"))</f>
        <v/>
      </c>
      <c r="K279" s="2">
        <f>IF(J279&gt;0,I279/J279,"")</f>
        <v/>
      </c>
      <c r="L279" s="2">
        <f>IF(D279&gt;0,E279/D279,"")</f>
        <v/>
      </c>
      <c r="M279" s="2">
        <f>IF(E279&gt;=D279,"Klar","Pågående")</f>
        <v/>
      </c>
    </row>
    <row r="280">
      <c r="A280" s="2" t="n"/>
      <c r="B280" s="2" t="n"/>
      <c r="C280" s="2" t="n"/>
      <c r="D280" s="2" t="n"/>
      <c r="E280" s="2" t="n"/>
      <c r="F280" s="2" t="n"/>
      <c r="G280" s="2" t="n"/>
      <c r="H280" s="2" t="n"/>
      <c r="I280" s="2">
        <f>D280-E280</f>
        <v/>
      </c>
      <c r="J280" s="2">
        <f>IF(H280="","",DATEDIF(TODAY(),H280,"m"))</f>
        <v/>
      </c>
      <c r="K280" s="2">
        <f>IF(J280&gt;0,I280/J280,"")</f>
        <v/>
      </c>
      <c r="L280" s="2">
        <f>IF(D280&gt;0,E280/D280,"")</f>
        <v/>
      </c>
      <c r="M280" s="2">
        <f>IF(E280&gt;=D280,"Klar","Pågående")</f>
        <v/>
      </c>
    </row>
    <row r="281">
      <c r="A281" s="2" t="n"/>
      <c r="B281" s="2" t="n"/>
      <c r="C281" s="2" t="n"/>
      <c r="D281" s="2" t="n"/>
      <c r="E281" s="2" t="n"/>
      <c r="F281" s="2" t="n"/>
      <c r="G281" s="2" t="n"/>
      <c r="H281" s="2" t="n"/>
      <c r="I281" s="2">
        <f>D281-E281</f>
        <v/>
      </c>
      <c r="J281" s="2">
        <f>IF(H281="","",DATEDIF(TODAY(),H281,"m"))</f>
        <v/>
      </c>
      <c r="K281" s="2">
        <f>IF(J281&gt;0,I281/J281,"")</f>
        <v/>
      </c>
      <c r="L281" s="2">
        <f>IF(D281&gt;0,E281/D281,"")</f>
        <v/>
      </c>
      <c r="M281" s="2">
        <f>IF(E281&gt;=D281,"Klar","Pågående")</f>
        <v/>
      </c>
    </row>
    <row r="282">
      <c r="A282" s="2" t="n"/>
      <c r="B282" s="2" t="n"/>
      <c r="C282" s="2" t="n"/>
      <c r="D282" s="2" t="n"/>
      <c r="E282" s="2" t="n"/>
      <c r="F282" s="2" t="n"/>
      <c r="G282" s="2" t="n"/>
      <c r="H282" s="2" t="n"/>
      <c r="I282" s="2">
        <f>D282-E282</f>
        <v/>
      </c>
      <c r="J282" s="2">
        <f>IF(H282="","",DATEDIF(TODAY(),H282,"m"))</f>
        <v/>
      </c>
      <c r="K282" s="2">
        <f>IF(J282&gt;0,I282/J282,"")</f>
        <v/>
      </c>
      <c r="L282" s="2">
        <f>IF(D282&gt;0,E282/D282,"")</f>
        <v/>
      </c>
      <c r="M282" s="2">
        <f>IF(E282&gt;=D282,"Klar","Pågående")</f>
        <v/>
      </c>
    </row>
    <row r="283">
      <c r="A283" s="2" t="n"/>
      <c r="B283" s="2" t="n"/>
      <c r="C283" s="2" t="n"/>
      <c r="D283" s="2" t="n"/>
      <c r="E283" s="2" t="n"/>
      <c r="F283" s="2" t="n"/>
      <c r="G283" s="2" t="n"/>
      <c r="H283" s="2" t="n"/>
      <c r="I283" s="2">
        <f>D283-E283</f>
        <v/>
      </c>
      <c r="J283" s="2">
        <f>IF(H283="","",DATEDIF(TODAY(),H283,"m"))</f>
        <v/>
      </c>
      <c r="K283" s="2">
        <f>IF(J283&gt;0,I283/J283,"")</f>
        <v/>
      </c>
      <c r="L283" s="2">
        <f>IF(D283&gt;0,E283/D283,"")</f>
        <v/>
      </c>
      <c r="M283" s="2">
        <f>IF(E283&gt;=D283,"Klar","Pågående")</f>
        <v/>
      </c>
    </row>
    <row r="284">
      <c r="A284" s="2" t="n"/>
      <c r="B284" s="2" t="n"/>
      <c r="C284" s="2" t="n"/>
      <c r="D284" s="2" t="n"/>
      <c r="E284" s="2" t="n"/>
      <c r="F284" s="2" t="n"/>
      <c r="G284" s="2" t="n"/>
      <c r="H284" s="2" t="n"/>
      <c r="I284" s="2">
        <f>D284-E284</f>
        <v/>
      </c>
      <c r="J284" s="2">
        <f>IF(H284="","",DATEDIF(TODAY(),H284,"m"))</f>
        <v/>
      </c>
      <c r="K284" s="2">
        <f>IF(J284&gt;0,I284/J284,"")</f>
        <v/>
      </c>
      <c r="L284" s="2">
        <f>IF(D284&gt;0,E284/D284,"")</f>
        <v/>
      </c>
      <c r="M284" s="2">
        <f>IF(E284&gt;=D284,"Klar","Pågående")</f>
        <v/>
      </c>
    </row>
    <row r="285">
      <c r="A285" s="2" t="n"/>
      <c r="B285" s="2" t="n"/>
      <c r="C285" s="2" t="n"/>
      <c r="D285" s="2" t="n"/>
      <c r="E285" s="2" t="n"/>
      <c r="F285" s="2" t="n"/>
      <c r="G285" s="2" t="n"/>
      <c r="H285" s="2" t="n"/>
      <c r="I285" s="2">
        <f>D285-E285</f>
        <v/>
      </c>
      <c r="J285" s="2">
        <f>IF(H285="","",DATEDIF(TODAY(),H285,"m"))</f>
        <v/>
      </c>
      <c r="K285" s="2">
        <f>IF(J285&gt;0,I285/J285,"")</f>
        <v/>
      </c>
      <c r="L285" s="2">
        <f>IF(D285&gt;0,E285/D285,"")</f>
        <v/>
      </c>
      <c r="M285" s="2">
        <f>IF(E285&gt;=D285,"Klar","Pågående")</f>
        <v/>
      </c>
    </row>
    <row r="286">
      <c r="A286" s="2" t="n"/>
      <c r="B286" s="2" t="n"/>
      <c r="C286" s="2" t="n"/>
      <c r="D286" s="2" t="n"/>
      <c r="E286" s="2" t="n"/>
      <c r="F286" s="2" t="n"/>
      <c r="G286" s="2" t="n"/>
      <c r="H286" s="2" t="n"/>
      <c r="I286" s="2">
        <f>D286-E286</f>
        <v/>
      </c>
      <c r="J286" s="2">
        <f>IF(H286="","",DATEDIF(TODAY(),H286,"m"))</f>
        <v/>
      </c>
      <c r="K286" s="2">
        <f>IF(J286&gt;0,I286/J286,"")</f>
        <v/>
      </c>
      <c r="L286" s="2">
        <f>IF(D286&gt;0,E286/D286,"")</f>
        <v/>
      </c>
      <c r="M286" s="2">
        <f>IF(E286&gt;=D286,"Klar","Pågående")</f>
        <v/>
      </c>
    </row>
    <row r="287">
      <c r="A287" s="2" t="n"/>
      <c r="B287" s="2" t="n"/>
      <c r="C287" s="2" t="n"/>
      <c r="D287" s="2" t="n"/>
      <c r="E287" s="2" t="n"/>
      <c r="F287" s="2" t="n"/>
      <c r="G287" s="2" t="n"/>
      <c r="H287" s="2" t="n"/>
      <c r="I287" s="2">
        <f>D287-E287</f>
        <v/>
      </c>
      <c r="J287" s="2">
        <f>IF(H287="","",DATEDIF(TODAY(),H287,"m"))</f>
        <v/>
      </c>
      <c r="K287" s="2">
        <f>IF(J287&gt;0,I287/J287,"")</f>
        <v/>
      </c>
      <c r="L287" s="2">
        <f>IF(D287&gt;0,E287/D287,"")</f>
        <v/>
      </c>
      <c r="M287" s="2">
        <f>IF(E287&gt;=D287,"Klar","Pågående")</f>
        <v/>
      </c>
    </row>
    <row r="288">
      <c r="A288" s="2" t="n"/>
      <c r="B288" s="2" t="n"/>
      <c r="C288" s="2" t="n"/>
      <c r="D288" s="2" t="n"/>
      <c r="E288" s="2" t="n"/>
      <c r="F288" s="2" t="n"/>
      <c r="G288" s="2" t="n"/>
      <c r="H288" s="2" t="n"/>
      <c r="I288" s="2">
        <f>D288-E288</f>
        <v/>
      </c>
      <c r="J288" s="2">
        <f>IF(H288="","",DATEDIF(TODAY(),H288,"m"))</f>
        <v/>
      </c>
      <c r="K288" s="2">
        <f>IF(J288&gt;0,I288/J288,"")</f>
        <v/>
      </c>
      <c r="L288" s="2">
        <f>IF(D288&gt;0,E288/D288,"")</f>
        <v/>
      </c>
      <c r="M288" s="2">
        <f>IF(E288&gt;=D288,"Klar","Pågående")</f>
        <v/>
      </c>
    </row>
    <row r="289">
      <c r="A289" s="2" t="n"/>
      <c r="B289" s="2" t="n"/>
      <c r="C289" s="2" t="n"/>
      <c r="D289" s="2" t="n"/>
      <c r="E289" s="2" t="n"/>
      <c r="F289" s="2" t="n"/>
      <c r="G289" s="2" t="n"/>
      <c r="H289" s="2" t="n"/>
      <c r="I289" s="2">
        <f>D289-E289</f>
        <v/>
      </c>
      <c r="J289" s="2">
        <f>IF(H289="","",DATEDIF(TODAY(),H289,"m"))</f>
        <v/>
      </c>
      <c r="K289" s="2">
        <f>IF(J289&gt;0,I289/J289,"")</f>
        <v/>
      </c>
      <c r="L289" s="2">
        <f>IF(D289&gt;0,E289/D289,"")</f>
        <v/>
      </c>
      <c r="M289" s="2">
        <f>IF(E289&gt;=D289,"Klar","Pågående")</f>
        <v/>
      </c>
    </row>
    <row r="290">
      <c r="A290" s="2" t="n"/>
      <c r="B290" s="2" t="n"/>
      <c r="C290" s="2" t="n"/>
      <c r="D290" s="2" t="n"/>
      <c r="E290" s="2" t="n"/>
      <c r="F290" s="2" t="n"/>
      <c r="G290" s="2" t="n"/>
      <c r="H290" s="2" t="n"/>
      <c r="I290" s="2">
        <f>D290-E290</f>
        <v/>
      </c>
      <c r="J290" s="2">
        <f>IF(H290="","",DATEDIF(TODAY(),H290,"m"))</f>
        <v/>
      </c>
      <c r="K290" s="2">
        <f>IF(J290&gt;0,I290/J290,"")</f>
        <v/>
      </c>
      <c r="L290" s="2">
        <f>IF(D290&gt;0,E290/D290,"")</f>
        <v/>
      </c>
      <c r="M290" s="2">
        <f>IF(E290&gt;=D290,"Klar","Pågående")</f>
        <v/>
      </c>
    </row>
    <row r="291">
      <c r="A291" s="2" t="n"/>
      <c r="B291" s="2" t="n"/>
      <c r="C291" s="2" t="n"/>
      <c r="D291" s="2" t="n"/>
      <c r="E291" s="2" t="n"/>
      <c r="F291" s="2" t="n"/>
      <c r="G291" s="2" t="n"/>
      <c r="H291" s="2" t="n"/>
      <c r="I291" s="2">
        <f>D291-E291</f>
        <v/>
      </c>
      <c r="J291" s="2">
        <f>IF(H291="","",DATEDIF(TODAY(),H291,"m"))</f>
        <v/>
      </c>
      <c r="K291" s="2">
        <f>IF(J291&gt;0,I291/J291,"")</f>
        <v/>
      </c>
      <c r="L291" s="2">
        <f>IF(D291&gt;0,E291/D291,"")</f>
        <v/>
      </c>
      <c r="M291" s="2">
        <f>IF(E291&gt;=D291,"Klar","Pågående")</f>
        <v/>
      </c>
    </row>
    <row r="292">
      <c r="A292" s="2" t="n"/>
      <c r="B292" s="2" t="n"/>
      <c r="C292" s="2" t="n"/>
      <c r="D292" s="2" t="n"/>
      <c r="E292" s="2" t="n"/>
      <c r="F292" s="2" t="n"/>
      <c r="G292" s="2" t="n"/>
      <c r="H292" s="2" t="n"/>
      <c r="I292" s="2">
        <f>D292-E292</f>
        <v/>
      </c>
      <c r="J292" s="2">
        <f>IF(H292="","",DATEDIF(TODAY(),H292,"m"))</f>
        <v/>
      </c>
      <c r="K292" s="2">
        <f>IF(J292&gt;0,I292/J292,"")</f>
        <v/>
      </c>
      <c r="L292" s="2">
        <f>IF(D292&gt;0,E292/D292,"")</f>
        <v/>
      </c>
      <c r="M292" s="2">
        <f>IF(E292&gt;=D292,"Klar","Pågående")</f>
        <v/>
      </c>
    </row>
    <row r="293">
      <c r="A293" s="2" t="n"/>
      <c r="B293" s="2" t="n"/>
      <c r="C293" s="2" t="n"/>
      <c r="D293" s="2" t="n"/>
      <c r="E293" s="2" t="n"/>
      <c r="F293" s="2" t="n"/>
      <c r="G293" s="2" t="n"/>
      <c r="H293" s="2" t="n"/>
      <c r="I293" s="2">
        <f>D293-E293</f>
        <v/>
      </c>
      <c r="J293" s="2">
        <f>IF(H293="","",DATEDIF(TODAY(),H293,"m"))</f>
        <v/>
      </c>
      <c r="K293" s="2">
        <f>IF(J293&gt;0,I293/J293,"")</f>
        <v/>
      </c>
      <c r="L293" s="2">
        <f>IF(D293&gt;0,E293/D293,"")</f>
        <v/>
      </c>
      <c r="M293" s="2">
        <f>IF(E293&gt;=D293,"Klar","Pågående")</f>
        <v/>
      </c>
    </row>
    <row r="294">
      <c r="A294" s="2" t="n"/>
      <c r="B294" s="2" t="n"/>
      <c r="C294" s="2" t="n"/>
      <c r="D294" s="2" t="n"/>
      <c r="E294" s="2" t="n"/>
      <c r="F294" s="2" t="n"/>
      <c r="G294" s="2" t="n"/>
      <c r="H294" s="2" t="n"/>
      <c r="I294" s="2">
        <f>D294-E294</f>
        <v/>
      </c>
      <c r="J294" s="2">
        <f>IF(H294="","",DATEDIF(TODAY(),H294,"m"))</f>
        <v/>
      </c>
      <c r="K294" s="2">
        <f>IF(J294&gt;0,I294/J294,"")</f>
        <v/>
      </c>
      <c r="L294" s="2">
        <f>IF(D294&gt;0,E294/D294,"")</f>
        <v/>
      </c>
      <c r="M294" s="2">
        <f>IF(E294&gt;=D294,"Klar","Pågående")</f>
        <v/>
      </c>
    </row>
    <row r="295">
      <c r="A295" s="2" t="n"/>
      <c r="B295" s="2" t="n"/>
      <c r="C295" s="2" t="n"/>
      <c r="D295" s="2" t="n"/>
      <c r="E295" s="2" t="n"/>
      <c r="F295" s="2" t="n"/>
      <c r="G295" s="2" t="n"/>
      <c r="H295" s="2" t="n"/>
      <c r="I295" s="2">
        <f>D295-E295</f>
        <v/>
      </c>
      <c r="J295" s="2">
        <f>IF(H295="","",DATEDIF(TODAY(),H295,"m"))</f>
        <v/>
      </c>
      <c r="K295" s="2">
        <f>IF(J295&gt;0,I295/J295,"")</f>
        <v/>
      </c>
      <c r="L295" s="2">
        <f>IF(D295&gt;0,E295/D295,"")</f>
        <v/>
      </c>
      <c r="M295" s="2">
        <f>IF(E295&gt;=D295,"Klar","Pågående")</f>
        <v/>
      </c>
    </row>
    <row r="296">
      <c r="A296" s="2" t="n"/>
      <c r="B296" s="2" t="n"/>
      <c r="C296" s="2" t="n"/>
      <c r="D296" s="2" t="n"/>
      <c r="E296" s="2" t="n"/>
      <c r="F296" s="2" t="n"/>
      <c r="G296" s="2" t="n"/>
      <c r="H296" s="2" t="n"/>
      <c r="I296" s="2">
        <f>D296-E296</f>
        <v/>
      </c>
      <c r="J296" s="2">
        <f>IF(H296="","",DATEDIF(TODAY(),H296,"m"))</f>
        <v/>
      </c>
      <c r="K296" s="2">
        <f>IF(J296&gt;0,I296/J296,"")</f>
        <v/>
      </c>
      <c r="L296" s="2">
        <f>IF(D296&gt;0,E296/D296,"")</f>
        <v/>
      </c>
      <c r="M296" s="2">
        <f>IF(E296&gt;=D296,"Klar","Pågående")</f>
        <v/>
      </c>
    </row>
    <row r="297">
      <c r="A297" s="2" t="n"/>
      <c r="B297" s="2" t="n"/>
      <c r="C297" s="2" t="n"/>
      <c r="D297" s="2" t="n"/>
      <c r="E297" s="2" t="n"/>
      <c r="F297" s="2" t="n"/>
      <c r="G297" s="2" t="n"/>
      <c r="H297" s="2" t="n"/>
      <c r="I297" s="2">
        <f>D297-E297</f>
        <v/>
      </c>
      <c r="J297" s="2">
        <f>IF(H297="","",DATEDIF(TODAY(),H297,"m"))</f>
        <v/>
      </c>
      <c r="K297" s="2">
        <f>IF(J297&gt;0,I297/J297,"")</f>
        <v/>
      </c>
      <c r="L297" s="2">
        <f>IF(D297&gt;0,E297/D297,"")</f>
        <v/>
      </c>
      <c r="M297" s="2">
        <f>IF(E297&gt;=D297,"Klar","Pågående")</f>
        <v/>
      </c>
    </row>
    <row r="298">
      <c r="A298" s="2" t="n"/>
      <c r="B298" s="2" t="n"/>
      <c r="C298" s="2" t="n"/>
      <c r="D298" s="2" t="n"/>
      <c r="E298" s="2" t="n"/>
      <c r="F298" s="2" t="n"/>
      <c r="G298" s="2" t="n"/>
      <c r="H298" s="2" t="n"/>
      <c r="I298" s="2">
        <f>D298-E298</f>
        <v/>
      </c>
      <c r="J298" s="2">
        <f>IF(H298="","",DATEDIF(TODAY(),H298,"m"))</f>
        <v/>
      </c>
      <c r="K298" s="2">
        <f>IF(J298&gt;0,I298/J298,"")</f>
        <v/>
      </c>
      <c r="L298" s="2">
        <f>IF(D298&gt;0,E298/D298,"")</f>
        <v/>
      </c>
      <c r="M298" s="2">
        <f>IF(E298&gt;=D298,"Klar","Pågående")</f>
        <v/>
      </c>
    </row>
    <row r="299">
      <c r="A299" s="2" t="n"/>
      <c r="B299" s="2" t="n"/>
      <c r="C299" s="2" t="n"/>
      <c r="D299" s="2" t="n"/>
      <c r="E299" s="2" t="n"/>
      <c r="F299" s="2" t="n"/>
      <c r="G299" s="2" t="n"/>
      <c r="H299" s="2" t="n"/>
      <c r="I299" s="2">
        <f>D299-E299</f>
        <v/>
      </c>
      <c r="J299" s="2">
        <f>IF(H299="","",DATEDIF(TODAY(),H299,"m"))</f>
        <v/>
      </c>
      <c r="K299" s="2">
        <f>IF(J299&gt;0,I299/J299,"")</f>
        <v/>
      </c>
      <c r="L299" s="2">
        <f>IF(D299&gt;0,E299/D299,"")</f>
        <v/>
      </c>
      <c r="M299" s="2">
        <f>IF(E299&gt;=D299,"Klar","Pågående")</f>
        <v/>
      </c>
    </row>
    <row r="300">
      <c r="A300" s="2" t="n"/>
      <c r="B300" s="2" t="n"/>
      <c r="C300" s="2" t="n"/>
      <c r="D300" s="2" t="n"/>
      <c r="E300" s="2" t="n"/>
      <c r="F300" s="2" t="n"/>
      <c r="G300" s="2" t="n"/>
      <c r="H300" s="2" t="n"/>
      <c r="I300" s="2">
        <f>D300-E300</f>
        <v/>
      </c>
      <c r="J300" s="2">
        <f>IF(H300="","",DATEDIF(TODAY(),H300,"m"))</f>
        <v/>
      </c>
      <c r="K300" s="2">
        <f>IF(J300&gt;0,I300/J300,"")</f>
        <v/>
      </c>
      <c r="L300" s="2">
        <f>IF(D300&gt;0,E300/D300,"")</f>
        <v/>
      </c>
      <c r="M300" s="2">
        <f>IF(E300&gt;=D300,"Klar","Pågående")</f>
        <v/>
      </c>
    </row>
  </sheetData>
  <dataValidations count="2">
    <dataValidation sqref="B2:B300" showDropDown="0" showInputMessage="0" showErrorMessage="0" allowBlank="0" type="list">
      <formula1>"Buffert,Resa,Investering,Bostad,Bil,Annat"</formula1>
    </dataValidation>
    <dataValidation sqref="C2:C300" showDropDown="0" showInputMessage="0" showErrorMessage="0" allowBlank="0" type="list">
      <formula1>"Hög,Medel,Låg"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</cols>
  <sheetData>
    <row r="1">
      <c r="A1" s="1" t="inlineStr">
        <is>
          <t>Sparmål</t>
        </is>
      </c>
      <c r="B1" s="1" t="inlineStr">
        <is>
          <t>Jan</t>
        </is>
      </c>
      <c r="C1" s="1" t="inlineStr">
        <is>
          <t>Feb</t>
        </is>
      </c>
      <c r="D1" s="1" t="inlineStr">
        <is>
          <t>Mar</t>
        </is>
      </c>
      <c r="E1" s="1" t="inlineStr">
        <is>
          <t>Apr</t>
        </is>
      </c>
      <c r="F1" s="1" t="inlineStr">
        <is>
          <t>Maj</t>
        </is>
      </c>
      <c r="G1" s="1" t="inlineStr">
        <is>
          <t>Jun</t>
        </is>
      </c>
      <c r="H1" s="1" t="inlineStr">
        <is>
          <t>Jul</t>
        </is>
      </c>
      <c r="I1" s="1" t="inlineStr">
        <is>
          <t>Aug</t>
        </is>
      </c>
      <c r="J1" s="1" t="inlineStr">
        <is>
          <t>Sep</t>
        </is>
      </c>
      <c r="K1" s="1" t="inlineStr">
        <is>
          <t>Okt</t>
        </is>
      </c>
      <c r="L1" s="1" t="inlineStr">
        <is>
          <t>Nov</t>
        </is>
      </c>
      <c r="M1" s="1" t="inlineStr">
        <is>
          <t>Dec</t>
        </is>
      </c>
      <c r="N1" s="1" t="inlineStr">
        <is>
          <t>Totalt sparat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>
        <f>SUM(B2:M2)</f>
        <v/>
      </c>
    </row>
    <row r="3">
      <c r="A3" s="2" t="n"/>
      <c r="B3" s="2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  <c r="N3" s="2">
        <f>SUM(B3:M3)</f>
        <v/>
      </c>
    </row>
    <row r="4">
      <c r="A4" s="2" t="n"/>
      <c r="B4" s="2" t="n"/>
      <c r="C4" s="2" t="n"/>
      <c r="D4" s="2" t="n"/>
      <c r="E4" s="2" t="n"/>
      <c r="F4" s="2" t="n"/>
      <c r="G4" s="2" t="n"/>
      <c r="H4" s="2" t="n"/>
      <c r="I4" s="2" t="n"/>
      <c r="J4" s="2" t="n"/>
      <c r="K4" s="2" t="n"/>
      <c r="L4" s="2" t="n"/>
      <c r="M4" s="2" t="n"/>
      <c r="N4" s="2">
        <f>SUM(B4:M4)</f>
        <v/>
      </c>
    </row>
    <row r="5">
      <c r="A5" s="2" t="n"/>
      <c r="B5" s="2" t="n"/>
      <c r="C5" s="2" t="n"/>
      <c r="D5" s="2" t="n"/>
      <c r="E5" s="2" t="n"/>
      <c r="F5" s="2" t="n"/>
      <c r="G5" s="2" t="n"/>
      <c r="H5" s="2" t="n"/>
      <c r="I5" s="2" t="n"/>
      <c r="J5" s="2" t="n"/>
      <c r="K5" s="2" t="n"/>
      <c r="L5" s="2" t="n"/>
      <c r="M5" s="2" t="n"/>
      <c r="N5" s="2">
        <f>SUM(B5:M5)</f>
        <v/>
      </c>
    </row>
    <row r="6">
      <c r="A6" s="2" t="n"/>
      <c r="B6" s="2" t="n"/>
      <c r="C6" s="2" t="n"/>
      <c r="D6" s="2" t="n"/>
      <c r="E6" s="2" t="n"/>
      <c r="F6" s="2" t="n"/>
      <c r="G6" s="2" t="n"/>
      <c r="H6" s="2" t="n"/>
      <c r="I6" s="2" t="n"/>
      <c r="J6" s="2" t="n"/>
      <c r="K6" s="2" t="n"/>
      <c r="L6" s="2" t="n"/>
      <c r="M6" s="2" t="n"/>
      <c r="N6" s="2">
        <f>SUM(B6:M6)</f>
        <v/>
      </c>
    </row>
    <row r="7">
      <c r="A7" s="2" t="n"/>
      <c r="B7" s="2" t="n"/>
      <c r="C7" s="2" t="n"/>
      <c r="D7" s="2" t="n"/>
      <c r="E7" s="2" t="n"/>
      <c r="F7" s="2" t="n"/>
      <c r="G7" s="2" t="n"/>
      <c r="H7" s="2" t="n"/>
      <c r="I7" s="2" t="n"/>
      <c r="J7" s="2" t="n"/>
      <c r="K7" s="2" t="n"/>
      <c r="L7" s="2" t="n"/>
      <c r="M7" s="2" t="n"/>
      <c r="N7" s="2">
        <f>SUM(B7:M7)</f>
        <v/>
      </c>
    </row>
    <row r="8">
      <c r="A8" s="2" t="n"/>
      <c r="B8" s="2" t="n"/>
      <c r="C8" s="2" t="n"/>
      <c r="D8" s="2" t="n"/>
      <c r="E8" s="2" t="n"/>
      <c r="F8" s="2" t="n"/>
      <c r="G8" s="2" t="n"/>
      <c r="H8" s="2" t="n"/>
      <c r="I8" s="2" t="n"/>
      <c r="J8" s="2" t="n"/>
      <c r="K8" s="2" t="n"/>
      <c r="L8" s="2" t="n"/>
      <c r="M8" s="2" t="n"/>
      <c r="N8" s="2">
        <f>SUM(B8:M8)</f>
        <v/>
      </c>
    </row>
    <row r="9">
      <c r="A9" s="2" t="n"/>
      <c r="B9" s="2" t="n"/>
      <c r="C9" s="2" t="n"/>
      <c r="D9" s="2" t="n"/>
      <c r="E9" s="2" t="n"/>
      <c r="F9" s="2" t="n"/>
      <c r="G9" s="2" t="n"/>
      <c r="H9" s="2" t="n"/>
      <c r="I9" s="2" t="n"/>
      <c r="J9" s="2" t="n"/>
      <c r="K9" s="2" t="n"/>
      <c r="L9" s="2" t="n"/>
      <c r="M9" s="2" t="n"/>
      <c r="N9" s="2">
        <f>SUM(B9:M9)</f>
        <v/>
      </c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  <c r="I10" s="2" t="n"/>
      <c r="J10" s="2" t="n"/>
      <c r="K10" s="2" t="n"/>
      <c r="L10" s="2" t="n"/>
      <c r="M10" s="2" t="n"/>
      <c r="N10" s="2">
        <f>SUM(B10:M10)</f>
        <v/>
      </c>
    </row>
    <row r="11">
      <c r="A11" s="2" t="n"/>
      <c r="B11" s="2" t="n"/>
      <c r="C11" s="2" t="n"/>
      <c r="D11" s="2" t="n"/>
      <c r="E11" s="2" t="n"/>
      <c r="F11" s="2" t="n"/>
      <c r="G11" s="2" t="n"/>
      <c r="H11" s="2" t="n"/>
      <c r="I11" s="2" t="n"/>
      <c r="J11" s="2" t="n"/>
      <c r="K11" s="2" t="n"/>
      <c r="L11" s="2" t="n"/>
      <c r="M11" s="2" t="n"/>
      <c r="N11" s="2">
        <f>SUM(B11:M11)</f>
        <v/>
      </c>
    </row>
    <row r="12">
      <c r="A12" s="2" t="n"/>
      <c r="B12" s="2" t="n"/>
      <c r="C12" s="2" t="n"/>
      <c r="D12" s="2" t="n"/>
      <c r="E12" s="2" t="n"/>
      <c r="F12" s="2" t="n"/>
      <c r="G12" s="2" t="n"/>
      <c r="H12" s="2" t="n"/>
      <c r="I12" s="2" t="n"/>
      <c r="J12" s="2" t="n"/>
      <c r="K12" s="2" t="n"/>
      <c r="L12" s="2" t="n"/>
      <c r="M12" s="2" t="n"/>
      <c r="N12" s="2">
        <f>SUM(B12:M12)</f>
        <v/>
      </c>
    </row>
    <row r="13">
      <c r="A13" s="2" t="n"/>
      <c r="B13" s="2" t="n"/>
      <c r="C13" s="2" t="n"/>
      <c r="D13" s="2" t="n"/>
      <c r="E13" s="2" t="n"/>
      <c r="F13" s="2" t="n"/>
      <c r="G13" s="2" t="n"/>
      <c r="H13" s="2" t="n"/>
      <c r="I13" s="2" t="n"/>
      <c r="J13" s="2" t="n"/>
      <c r="K13" s="2" t="n"/>
      <c r="L13" s="2" t="n"/>
      <c r="M13" s="2" t="n"/>
      <c r="N13" s="2">
        <f>SUM(B13:M13)</f>
        <v/>
      </c>
    </row>
    <row r="14">
      <c r="A14" s="2" t="n"/>
      <c r="B14" s="2" t="n"/>
      <c r="C14" s="2" t="n"/>
      <c r="D14" s="2" t="n"/>
      <c r="E14" s="2" t="n"/>
      <c r="F14" s="2" t="n"/>
      <c r="G14" s="2" t="n"/>
      <c r="H14" s="2" t="n"/>
      <c r="I14" s="2" t="n"/>
      <c r="J14" s="2" t="n"/>
      <c r="K14" s="2" t="n"/>
      <c r="L14" s="2" t="n"/>
      <c r="M14" s="2" t="n"/>
      <c r="N14" s="2">
        <f>SUM(B14:M14)</f>
        <v/>
      </c>
    </row>
    <row r="15">
      <c r="A15" s="2" t="n"/>
      <c r="B15" s="2" t="n"/>
      <c r="C15" s="2" t="n"/>
      <c r="D15" s="2" t="n"/>
      <c r="E15" s="2" t="n"/>
      <c r="F15" s="2" t="n"/>
      <c r="G15" s="2" t="n"/>
      <c r="H15" s="2" t="n"/>
      <c r="I15" s="2" t="n"/>
      <c r="J15" s="2" t="n"/>
      <c r="K15" s="2" t="n"/>
      <c r="L15" s="2" t="n"/>
      <c r="M15" s="2" t="n"/>
      <c r="N15" s="2">
        <f>SUM(B15:M15)</f>
        <v/>
      </c>
    </row>
    <row r="16">
      <c r="A16" s="2" t="n"/>
      <c r="B16" s="2" t="n"/>
      <c r="C16" s="2" t="n"/>
      <c r="D16" s="2" t="n"/>
      <c r="E16" s="2" t="n"/>
      <c r="F16" s="2" t="n"/>
      <c r="G16" s="2" t="n"/>
      <c r="H16" s="2" t="n"/>
      <c r="I16" s="2" t="n"/>
      <c r="J16" s="2" t="n"/>
      <c r="K16" s="2" t="n"/>
      <c r="L16" s="2" t="n"/>
      <c r="M16" s="2" t="n"/>
      <c r="N16" s="2">
        <f>SUM(B16:M16)</f>
        <v/>
      </c>
    </row>
    <row r="17">
      <c r="A17" s="2" t="n"/>
      <c r="B17" s="2" t="n"/>
      <c r="C17" s="2" t="n"/>
      <c r="D17" s="2" t="n"/>
      <c r="E17" s="2" t="n"/>
      <c r="F17" s="2" t="n"/>
      <c r="G17" s="2" t="n"/>
      <c r="H17" s="2" t="n"/>
      <c r="I17" s="2" t="n"/>
      <c r="J17" s="2" t="n"/>
      <c r="K17" s="2" t="n"/>
      <c r="L17" s="2" t="n"/>
      <c r="M17" s="2" t="n"/>
      <c r="N17" s="2">
        <f>SUM(B17:M17)</f>
        <v/>
      </c>
    </row>
    <row r="18">
      <c r="A18" s="2" t="n"/>
      <c r="B18" s="2" t="n"/>
      <c r="C18" s="2" t="n"/>
      <c r="D18" s="2" t="n"/>
      <c r="E18" s="2" t="n"/>
      <c r="F18" s="2" t="n"/>
      <c r="G18" s="2" t="n"/>
      <c r="H18" s="2" t="n"/>
      <c r="I18" s="2" t="n"/>
      <c r="J18" s="2" t="n"/>
      <c r="K18" s="2" t="n"/>
      <c r="L18" s="2" t="n"/>
      <c r="M18" s="2" t="n"/>
      <c r="N18" s="2">
        <f>SUM(B18:M18)</f>
        <v/>
      </c>
    </row>
    <row r="19">
      <c r="A19" s="2" t="n"/>
      <c r="B19" s="2" t="n"/>
      <c r="C19" s="2" t="n"/>
      <c r="D19" s="2" t="n"/>
      <c r="E19" s="2" t="n"/>
      <c r="F19" s="2" t="n"/>
      <c r="G19" s="2" t="n"/>
      <c r="H19" s="2" t="n"/>
      <c r="I19" s="2" t="n"/>
      <c r="J19" s="2" t="n"/>
      <c r="K19" s="2" t="n"/>
      <c r="L19" s="2" t="n"/>
      <c r="M19" s="2" t="n"/>
      <c r="N19" s="2">
        <f>SUM(B19:M19)</f>
        <v/>
      </c>
    </row>
    <row r="20">
      <c r="A20" s="2" t="n"/>
      <c r="B20" s="2" t="n"/>
      <c r="C20" s="2" t="n"/>
      <c r="D20" s="2" t="n"/>
      <c r="E20" s="2" t="n"/>
      <c r="F20" s="2" t="n"/>
      <c r="G20" s="2" t="n"/>
      <c r="H20" s="2" t="n"/>
      <c r="I20" s="2" t="n"/>
      <c r="J20" s="2" t="n"/>
      <c r="K20" s="2" t="n"/>
      <c r="L20" s="2" t="n"/>
      <c r="M20" s="2" t="n"/>
      <c r="N20" s="2">
        <f>SUM(B20:M20)</f>
        <v/>
      </c>
    </row>
    <row r="21">
      <c r="A21" s="2" t="n"/>
      <c r="B21" s="2" t="n"/>
      <c r="C21" s="2" t="n"/>
      <c r="D21" s="2" t="n"/>
      <c r="E21" s="2" t="n"/>
      <c r="F21" s="2" t="n"/>
      <c r="G21" s="2" t="n"/>
      <c r="H21" s="2" t="n"/>
      <c r="I21" s="2" t="n"/>
      <c r="J21" s="2" t="n"/>
      <c r="K21" s="2" t="n"/>
      <c r="L21" s="2" t="n"/>
      <c r="M21" s="2" t="n"/>
      <c r="N21" s="2">
        <f>SUM(B21:M21)</f>
        <v/>
      </c>
    </row>
    <row r="22">
      <c r="A22" s="2" t="n"/>
      <c r="B22" s="2" t="n"/>
      <c r="C22" s="2" t="n"/>
      <c r="D22" s="2" t="n"/>
      <c r="E22" s="2" t="n"/>
      <c r="F22" s="2" t="n"/>
      <c r="G22" s="2" t="n"/>
      <c r="H22" s="2" t="n"/>
      <c r="I22" s="2" t="n"/>
      <c r="J22" s="2" t="n"/>
      <c r="K22" s="2" t="n"/>
      <c r="L22" s="2" t="n"/>
      <c r="M22" s="2" t="n"/>
      <c r="N22" s="2">
        <f>SUM(B22:M22)</f>
        <v/>
      </c>
    </row>
    <row r="23">
      <c r="A23" s="2" t="n"/>
      <c r="B23" s="2" t="n"/>
      <c r="C23" s="2" t="n"/>
      <c r="D23" s="2" t="n"/>
      <c r="E23" s="2" t="n"/>
      <c r="F23" s="2" t="n"/>
      <c r="G23" s="2" t="n"/>
      <c r="H23" s="2" t="n"/>
      <c r="I23" s="2" t="n"/>
      <c r="J23" s="2" t="n"/>
      <c r="K23" s="2" t="n"/>
      <c r="L23" s="2" t="n"/>
      <c r="M23" s="2" t="n"/>
      <c r="N23" s="2">
        <f>SUM(B23:M23)</f>
        <v/>
      </c>
    </row>
    <row r="24">
      <c r="A24" s="2" t="n"/>
      <c r="B24" s="2" t="n"/>
      <c r="C24" s="2" t="n"/>
      <c r="D24" s="2" t="n"/>
      <c r="E24" s="2" t="n"/>
      <c r="F24" s="2" t="n"/>
      <c r="G24" s="2" t="n"/>
      <c r="H24" s="2" t="n"/>
      <c r="I24" s="2" t="n"/>
      <c r="J24" s="2" t="n"/>
      <c r="K24" s="2" t="n"/>
      <c r="L24" s="2" t="n"/>
      <c r="M24" s="2" t="n"/>
      <c r="N24" s="2">
        <f>SUM(B24:M24)</f>
        <v/>
      </c>
    </row>
    <row r="25">
      <c r="A25" s="2" t="n"/>
      <c r="B25" s="2" t="n"/>
      <c r="C25" s="2" t="n"/>
      <c r="D25" s="2" t="n"/>
      <c r="E25" s="2" t="n"/>
      <c r="F25" s="2" t="n"/>
      <c r="G25" s="2" t="n"/>
      <c r="H25" s="2" t="n"/>
      <c r="I25" s="2" t="n"/>
      <c r="J25" s="2" t="n"/>
      <c r="K25" s="2" t="n"/>
      <c r="L25" s="2" t="n"/>
      <c r="M25" s="2" t="n"/>
      <c r="N25" s="2">
        <f>SUM(B25:M25)</f>
        <v/>
      </c>
    </row>
    <row r="26">
      <c r="A26" s="2" t="n"/>
      <c r="B26" s="2" t="n"/>
      <c r="C26" s="2" t="n"/>
      <c r="D26" s="2" t="n"/>
      <c r="E26" s="2" t="n"/>
      <c r="F26" s="2" t="n"/>
      <c r="G26" s="2" t="n"/>
      <c r="H26" s="2" t="n"/>
      <c r="I26" s="2" t="n"/>
      <c r="J26" s="2" t="n"/>
      <c r="K26" s="2" t="n"/>
      <c r="L26" s="2" t="n"/>
      <c r="M26" s="2" t="n"/>
      <c r="N26" s="2">
        <f>SUM(B26:M26)</f>
        <v/>
      </c>
    </row>
    <row r="27">
      <c r="A27" s="2" t="n"/>
      <c r="B27" s="2" t="n"/>
      <c r="C27" s="2" t="n"/>
      <c r="D27" s="2" t="n"/>
      <c r="E27" s="2" t="n"/>
      <c r="F27" s="2" t="n"/>
      <c r="G27" s="2" t="n"/>
      <c r="H27" s="2" t="n"/>
      <c r="I27" s="2" t="n"/>
      <c r="J27" s="2" t="n"/>
      <c r="K27" s="2" t="n"/>
      <c r="L27" s="2" t="n"/>
      <c r="M27" s="2" t="n"/>
      <c r="N27" s="2">
        <f>SUM(B27:M27)</f>
        <v/>
      </c>
    </row>
    <row r="28">
      <c r="A28" s="2" t="n"/>
      <c r="B28" s="2" t="n"/>
      <c r="C28" s="2" t="n"/>
      <c r="D28" s="2" t="n"/>
      <c r="E28" s="2" t="n"/>
      <c r="F28" s="2" t="n"/>
      <c r="G28" s="2" t="n"/>
      <c r="H28" s="2" t="n"/>
      <c r="I28" s="2" t="n"/>
      <c r="J28" s="2" t="n"/>
      <c r="K28" s="2" t="n"/>
      <c r="L28" s="2" t="n"/>
      <c r="M28" s="2" t="n"/>
      <c r="N28" s="2">
        <f>SUM(B28:M28)</f>
        <v/>
      </c>
    </row>
    <row r="29">
      <c r="A29" s="2" t="n"/>
      <c r="B29" s="2" t="n"/>
      <c r="C29" s="2" t="n"/>
      <c r="D29" s="2" t="n"/>
      <c r="E29" s="2" t="n"/>
      <c r="F29" s="2" t="n"/>
      <c r="G29" s="2" t="n"/>
      <c r="H29" s="2" t="n"/>
      <c r="I29" s="2" t="n"/>
      <c r="J29" s="2" t="n"/>
      <c r="K29" s="2" t="n"/>
      <c r="L29" s="2" t="n"/>
      <c r="M29" s="2" t="n"/>
      <c r="N29" s="2">
        <f>SUM(B29:M29)</f>
        <v/>
      </c>
    </row>
    <row r="30">
      <c r="A30" s="2" t="n"/>
      <c r="B30" s="2" t="n"/>
      <c r="C30" s="2" t="n"/>
      <c r="D30" s="2" t="n"/>
      <c r="E30" s="2" t="n"/>
      <c r="F30" s="2" t="n"/>
      <c r="G30" s="2" t="n"/>
      <c r="H30" s="2" t="n"/>
      <c r="I30" s="2" t="n"/>
      <c r="J30" s="2" t="n"/>
      <c r="K30" s="2" t="n"/>
      <c r="L30" s="2" t="n"/>
      <c r="M30" s="2" t="n"/>
      <c r="N30" s="2">
        <f>SUM(B30:M30)</f>
        <v/>
      </c>
    </row>
    <row r="31">
      <c r="A31" s="2" t="n"/>
      <c r="B31" s="2" t="n"/>
      <c r="C31" s="2" t="n"/>
      <c r="D31" s="2" t="n"/>
      <c r="E31" s="2" t="n"/>
      <c r="F31" s="2" t="n"/>
      <c r="G31" s="2" t="n"/>
      <c r="H31" s="2" t="n"/>
      <c r="I31" s="2" t="n"/>
      <c r="J31" s="2" t="n"/>
      <c r="K31" s="2" t="n"/>
      <c r="L31" s="2" t="n"/>
      <c r="M31" s="2" t="n"/>
      <c r="N31" s="2">
        <f>SUM(B31:M31)</f>
        <v/>
      </c>
    </row>
    <row r="32">
      <c r="A32" s="2" t="n"/>
      <c r="B32" s="2" t="n"/>
      <c r="C32" s="2" t="n"/>
      <c r="D32" s="2" t="n"/>
      <c r="E32" s="2" t="n"/>
      <c r="F32" s="2" t="n"/>
      <c r="G32" s="2" t="n"/>
      <c r="H32" s="2" t="n"/>
      <c r="I32" s="2" t="n"/>
      <c r="J32" s="2" t="n"/>
      <c r="K32" s="2" t="n"/>
      <c r="L32" s="2" t="n"/>
      <c r="M32" s="2" t="n"/>
      <c r="N32" s="2">
        <f>SUM(B32:M32)</f>
        <v/>
      </c>
    </row>
    <row r="33">
      <c r="A33" s="2" t="n"/>
      <c r="B33" s="2" t="n"/>
      <c r="C33" s="2" t="n"/>
      <c r="D33" s="2" t="n"/>
      <c r="E33" s="2" t="n"/>
      <c r="F33" s="2" t="n"/>
      <c r="G33" s="2" t="n"/>
      <c r="H33" s="2" t="n"/>
      <c r="I33" s="2" t="n"/>
      <c r="J33" s="2" t="n"/>
      <c r="K33" s="2" t="n"/>
      <c r="L33" s="2" t="n"/>
      <c r="M33" s="2" t="n"/>
      <c r="N33" s="2">
        <f>SUM(B33:M33)</f>
        <v/>
      </c>
    </row>
    <row r="34">
      <c r="A34" s="2" t="n"/>
      <c r="B34" s="2" t="n"/>
      <c r="C34" s="2" t="n"/>
      <c r="D34" s="2" t="n"/>
      <c r="E34" s="2" t="n"/>
      <c r="F34" s="2" t="n"/>
      <c r="G34" s="2" t="n"/>
      <c r="H34" s="2" t="n"/>
      <c r="I34" s="2" t="n"/>
      <c r="J34" s="2" t="n"/>
      <c r="K34" s="2" t="n"/>
      <c r="L34" s="2" t="n"/>
      <c r="M34" s="2" t="n"/>
      <c r="N34" s="2">
        <f>SUM(B34:M34)</f>
        <v/>
      </c>
    </row>
    <row r="35">
      <c r="A35" s="2" t="n"/>
      <c r="B35" s="2" t="n"/>
      <c r="C35" s="2" t="n"/>
      <c r="D35" s="2" t="n"/>
      <c r="E35" s="2" t="n"/>
      <c r="F35" s="2" t="n"/>
      <c r="G35" s="2" t="n"/>
      <c r="H35" s="2" t="n"/>
      <c r="I35" s="2" t="n"/>
      <c r="J35" s="2" t="n"/>
      <c r="K35" s="2" t="n"/>
      <c r="L35" s="2" t="n"/>
      <c r="M35" s="2" t="n"/>
      <c r="N35" s="2">
        <f>SUM(B35:M35)</f>
        <v/>
      </c>
    </row>
    <row r="36">
      <c r="A36" s="2" t="n"/>
      <c r="B36" s="2" t="n"/>
      <c r="C36" s="2" t="n"/>
      <c r="D36" s="2" t="n"/>
      <c r="E36" s="2" t="n"/>
      <c r="F36" s="2" t="n"/>
      <c r="G36" s="2" t="n"/>
      <c r="H36" s="2" t="n"/>
      <c r="I36" s="2" t="n"/>
      <c r="J36" s="2" t="n"/>
      <c r="K36" s="2" t="n"/>
      <c r="L36" s="2" t="n"/>
      <c r="M36" s="2" t="n"/>
      <c r="N36" s="2">
        <f>SUM(B36:M36)</f>
        <v/>
      </c>
    </row>
    <row r="37">
      <c r="A37" s="2" t="n"/>
      <c r="B37" s="2" t="n"/>
      <c r="C37" s="2" t="n"/>
      <c r="D37" s="2" t="n"/>
      <c r="E37" s="2" t="n"/>
      <c r="F37" s="2" t="n"/>
      <c r="G37" s="2" t="n"/>
      <c r="H37" s="2" t="n"/>
      <c r="I37" s="2" t="n"/>
      <c r="J37" s="2" t="n"/>
      <c r="K37" s="2" t="n"/>
      <c r="L37" s="2" t="n"/>
      <c r="M37" s="2" t="n"/>
      <c r="N37" s="2">
        <f>SUM(B37:M37)</f>
        <v/>
      </c>
    </row>
    <row r="38">
      <c r="A38" s="2" t="n"/>
      <c r="B38" s="2" t="n"/>
      <c r="C38" s="2" t="n"/>
      <c r="D38" s="2" t="n"/>
      <c r="E38" s="2" t="n"/>
      <c r="F38" s="2" t="n"/>
      <c r="G38" s="2" t="n"/>
      <c r="H38" s="2" t="n"/>
      <c r="I38" s="2" t="n"/>
      <c r="J38" s="2" t="n"/>
      <c r="K38" s="2" t="n"/>
      <c r="L38" s="2" t="n"/>
      <c r="M38" s="2" t="n"/>
      <c r="N38" s="2">
        <f>SUM(B38:M38)</f>
        <v/>
      </c>
    </row>
    <row r="39">
      <c r="A39" s="2" t="n"/>
      <c r="B39" s="2" t="n"/>
      <c r="C39" s="2" t="n"/>
      <c r="D39" s="2" t="n"/>
      <c r="E39" s="2" t="n"/>
      <c r="F39" s="2" t="n"/>
      <c r="G39" s="2" t="n"/>
      <c r="H39" s="2" t="n"/>
      <c r="I39" s="2" t="n"/>
      <c r="J39" s="2" t="n"/>
      <c r="K39" s="2" t="n"/>
      <c r="L39" s="2" t="n"/>
      <c r="M39" s="2" t="n"/>
      <c r="N39" s="2">
        <f>SUM(B39:M39)</f>
        <v/>
      </c>
    </row>
    <row r="40">
      <c r="A40" s="2" t="n"/>
      <c r="B40" s="2" t="n"/>
      <c r="C40" s="2" t="n"/>
      <c r="D40" s="2" t="n"/>
      <c r="E40" s="2" t="n"/>
      <c r="F40" s="2" t="n"/>
      <c r="G40" s="2" t="n"/>
      <c r="H40" s="2" t="n"/>
      <c r="I40" s="2" t="n"/>
      <c r="J40" s="2" t="n"/>
      <c r="K40" s="2" t="n"/>
      <c r="L40" s="2" t="n"/>
      <c r="M40" s="2" t="n"/>
      <c r="N40" s="2">
        <f>SUM(B40:M40)</f>
        <v/>
      </c>
    </row>
    <row r="41">
      <c r="A41" s="2" t="n"/>
      <c r="B41" s="2" t="n"/>
      <c r="C41" s="2" t="n"/>
      <c r="D41" s="2" t="n"/>
      <c r="E41" s="2" t="n"/>
      <c r="F41" s="2" t="n"/>
      <c r="G41" s="2" t="n"/>
      <c r="H41" s="2" t="n"/>
      <c r="I41" s="2" t="n"/>
      <c r="J41" s="2" t="n"/>
      <c r="K41" s="2" t="n"/>
      <c r="L41" s="2" t="n"/>
      <c r="M41" s="2" t="n"/>
      <c r="N41" s="2">
        <f>SUM(B41:M41)</f>
        <v/>
      </c>
    </row>
    <row r="42">
      <c r="A42" s="2" t="n"/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  <c r="M42" s="2" t="n"/>
      <c r="N42" s="2">
        <f>SUM(B42:M42)</f>
        <v/>
      </c>
    </row>
    <row r="43">
      <c r="A43" s="2" t="n"/>
      <c r="B43" s="2" t="n"/>
      <c r="C43" s="2" t="n"/>
      <c r="D43" s="2" t="n"/>
      <c r="E43" s="2" t="n"/>
      <c r="F43" s="2" t="n"/>
      <c r="G43" s="2" t="n"/>
      <c r="H43" s="2" t="n"/>
      <c r="I43" s="2" t="n"/>
      <c r="J43" s="2" t="n"/>
      <c r="K43" s="2" t="n"/>
      <c r="L43" s="2" t="n"/>
      <c r="M43" s="2" t="n"/>
      <c r="N43" s="2">
        <f>SUM(B43:M43)</f>
        <v/>
      </c>
    </row>
    <row r="44">
      <c r="A44" s="2" t="n"/>
      <c r="B44" s="2" t="n"/>
      <c r="C44" s="2" t="n"/>
      <c r="D44" s="2" t="n"/>
      <c r="E44" s="2" t="n"/>
      <c r="F44" s="2" t="n"/>
      <c r="G44" s="2" t="n"/>
      <c r="H44" s="2" t="n"/>
      <c r="I44" s="2" t="n"/>
      <c r="J44" s="2" t="n"/>
      <c r="K44" s="2" t="n"/>
      <c r="L44" s="2" t="n"/>
      <c r="M44" s="2" t="n"/>
      <c r="N44" s="2">
        <f>SUM(B44:M44)</f>
        <v/>
      </c>
    </row>
    <row r="45">
      <c r="A45" s="2" t="n"/>
      <c r="B45" s="2" t="n"/>
      <c r="C45" s="2" t="n"/>
      <c r="D45" s="2" t="n"/>
      <c r="E45" s="2" t="n"/>
      <c r="F45" s="2" t="n"/>
      <c r="G45" s="2" t="n"/>
      <c r="H45" s="2" t="n"/>
      <c r="I45" s="2" t="n"/>
      <c r="J45" s="2" t="n"/>
      <c r="K45" s="2" t="n"/>
      <c r="L45" s="2" t="n"/>
      <c r="M45" s="2" t="n"/>
      <c r="N45" s="2">
        <f>SUM(B45:M45)</f>
        <v/>
      </c>
    </row>
    <row r="46">
      <c r="A46" s="2" t="n"/>
      <c r="B46" s="2" t="n"/>
      <c r="C46" s="2" t="n"/>
      <c r="D46" s="2" t="n"/>
      <c r="E46" s="2" t="n"/>
      <c r="F46" s="2" t="n"/>
      <c r="G46" s="2" t="n"/>
      <c r="H46" s="2" t="n"/>
      <c r="I46" s="2" t="n"/>
      <c r="J46" s="2" t="n"/>
      <c r="K46" s="2" t="n"/>
      <c r="L46" s="2" t="n"/>
      <c r="M46" s="2" t="n"/>
      <c r="N46" s="2">
        <f>SUM(B46:M46)</f>
        <v/>
      </c>
    </row>
    <row r="47">
      <c r="A47" s="2" t="n"/>
      <c r="B47" s="2" t="n"/>
      <c r="C47" s="2" t="n"/>
      <c r="D47" s="2" t="n"/>
      <c r="E47" s="2" t="n"/>
      <c r="F47" s="2" t="n"/>
      <c r="G47" s="2" t="n"/>
      <c r="H47" s="2" t="n"/>
      <c r="I47" s="2" t="n"/>
      <c r="J47" s="2" t="n"/>
      <c r="K47" s="2" t="n"/>
      <c r="L47" s="2" t="n"/>
      <c r="M47" s="2" t="n"/>
      <c r="N47" s="2">
        <f>SUM(B47:M47)</f>
        <v/>
      </c>
    </row>
    <row r="48">
      <c r="A48" s="2" t="n"/>
      <c r="B48" s="2" t="n"/>
      <c r="C48" s="2" t="n"/>
      <c r="D48" s="2" t="n"/>
      <c r="E48" s="2" t="n"/>
      <c r="F48" s="2" t="n"/>
      <c r="G48" s="2" t="n"/>
      <c r="H48" s="2" t="n"/>
      <c r="I48" s="2" t="n"/>
      <c r="J48" s="2" t="n"/>
      <c r="K48" s="2" t="n"/>
      <c r="L48" s="2" t="n"/>
      <c r="M48" s="2" t="n"/>
      <c r="N48" s="2">
        <f>SUM(B48:M48)</f>
        <v/>
      </c>
    </row>
    <row r="49">
      <c r="A49" s="2" t="n"/>
      <c r="B49" s="2" t="n"/>
      <c r="C49" s="2" t="n"/>
      <c r="D49" s="2" t="n"/>
      <c r="E49" s="2" t="n"/>
      <c r="F49" s="2" t="n"/>
      <c r="G49" s="2" t="n"/>
      <c r="H49" s="2" t="n"/>
      <c r="I49" s="2" t="n"/>
      <c r="J49" s="2" t="n"/>
      <c r="K49" s="2" t="n"/>
      <c r="L49" s="2" t="n"/>
      <c r="M49" s="2" t="n"/>
      <c r="N49" s="2">
        <f>SUM(B49:M49)</f>
        <v/>
      </c>
    </row>
    <row r="50">
      <c r="A50" s="2" t="n"/>
      <c r="B50" s="2" t="n"/>
      <c r="C50" s="2" t="n"/>
      <c r="D50" s="2" t="n"/>
      <c r="E50" s="2" t="n"/>
      <c r="F50" s="2" t="n"/>
      <c r="G50" s="2" t="n"/>
      <c r="H50" s="2" t="n"/>
      <c r="I50" s="2" t="n"/>
      <c r="J50" s="2" t="n"/>
      <c r="K50" s="2" t="n"/>
      <c r="L50" s="2" t="n"/>
      <c r="M50" s="2" t="n"/>
      <c r="N50" s="2">
        <f>SUM(B50:M50)</f>
        <v/>
      </c>
    </row>
    <row r="51">
      <c r="A51" s="2" t="n"/>
      <c r="B51" s="2" t="n"/>
      <c r="C51" s="2" t="n"/>
      <c r="D51" s="2" t="n"/>
      <c r="E51" s="2" t="n"/>
      <c r="F51" s="2" t="n"/>
      <c r="G51" s="2" t="n"/>
      <c r="H51" s="2" t="n"/>
      <c r="I51" s="2" t="n"/>
      <c r="J51" s="2" t="n"/>
      <c r="K51" s="2" t="n"/>
      <c r="L51" s="2" t="n"/>
      <c r="M51" s="2" t="n"/>
      <c r="N51" s="2">
        <f>SUM(B51:M51)</f>
        <v/>
      </c>
    </row>
    <row r="52">
      <c r="A52" s="2" t="n"/>
      <c r="B52" s="2" t="n"/>
      <c r="C52" s="2" t="n"/>
      <c r="D52" s="2" t="n"/>
      <c r="E52" s="2" t="n"/>
      <c r="F52" s="2" t="n"/>
      <c r="G52" s="2" t="n"/>
      <c r="H52" s="2" t="n"/>
      <c r="I52" s="2" t="n"/>
      <c r="J52" s="2" t="n"/>
      <c r="K52" s="2" t="n"/>
      <c r="L52" s="2" t="n"/>
      <c r="M52" s="2" t="n"/>
      <c r="N52" s="2">
        <f>SUM(B52:M52)</f>
        <v/>
      </c>
    </row>
    <row r="53">
      <c r="A53" s="2" t="n"/>
      <c r="B53" s="2" t="n"/>
      <c r="C53" s="2" t="n"/>
      <c r="D53" s="2" t="n"/>
      <c r="E53" s="2" t="n"/>
      <c r="F53" s="2" t="n"/>
      <c r="G53" s="2" t="n"/>
      <c r="H53" s="2" t="n"/>
      <c r="I53" s="2" t="n"/>
      <c r="J53" s="2" t="n"/>
      <c r="K53" s="2" t="n"/>
      <c r="L53" s="2" t="n"/>
      <c r="M53" s="2" t="n"/>
      <c r="N53" s="2">
        <f>SUM(B53:M53)</f>
        <v/>
      </c>
    </row>
    <row r="54">
      <c r="A54" s="2" t="n"/>
      <c r="B54" s="2" t="n"/>
      <c r="C54" s="2" t="n"/>
      <c r="D54" s="2" t="n"/>
      <c r="E54" s="2" t="n"/>
      <c r="F54" s="2" t="n"/>
      <c r="G54" s="2" t="n"/>
      <c r="H54" s="2" t="n"/>
      <c r="I54" s="2" t="n"/>
      <c r="J54" s="2" t="n"/>
      <c r="K54" s="2" t="n"/>
      <c r="L54" s="2" t="n"/>
      <c r="M54" s="2" t="n"/>
      <c r="N54" s="2">
        <f>SUM(B54:M54)</f>
        <v/>
      </c>
    </row>
    <row r="55">
      <c r="A55" s="2" t="n"/>
      <c r="B55" s="2" t="n"/>
      <c r="C55" s="2" t="n"/>
      <c r="D55" s="2" t="n"/>
      <c r="E55" s="2" t="n"/>
      <c r="F55" s="2" t="n"/>
      <c r="G55" s="2" t="n"/>
      <c r="H55" s="2" t="n"/>
      <c r="I55" s="2" t="n"/>
      <c r="J55" s="2" t="n"/>
      <c r="K55" s="2" t="n"/>
      <c r="L55" s="2" t="n"/>
      <c r="M55" s="2" t="n"/>
      <c r="N55" s="2">
        <f>SUM(B55:M55)</f>
        <v/>
      </c>
    </row>
    <row r="56">
      <c r="A56" s="2" t="n"/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  <c r="M56" s="2" t="n"/>
      <c r="N56" s="2">
        <f>SUM(B56:M56)</f>
        <v/>
      </c>
    </row>
    <row r="57">
      <c r="A57" s="2" t="n"/>
      <c r="B57" s="2" t="n"/>
      <c r="C57" s="2" t="n"/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2" t="n"/>
      <c r="N57" s="2">
        <f>SUM(B57:M57)</f>
        <v/>
      </c>
    </row>
    <row r="58">
      <c r="A58" s="2" t="n"/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  <c r="M58" s="2" t="n"/>
      <c r="N58" s="2">
        <f>SUM(B58:M58)</f>
        <v/>
      </c>
    </row>
    <row r="59">
      <c r="A59" s="2" t="n"/>
      <c r="B59" s="2" t="n"/>
      <c r="C59" s="2" t="n"/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2" t="n"/>
      <c r="N59" s="2">
        <f>SUM(B59:M59)</f>
        <v/>
      </c>
    </row>
    <row r="60">
      <c r="A60" s="2" t="n"/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/>
      <c r="N60" s="2">
        <f>SUM(B60:M60)</f>
        <v/>
      </c>
    </row>
    <row r="61">
      <c r="A61" s="2" t="n"/>
      <c r="B61" s="2" t="n"/>
      <c r="C61" s="2" t="n"/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2" t="n"/>
      <c r="N61" s="2">
        <f>SUM(B61:M61)</f>
        <v/>
      </c>
    </row>
    <row r="62">
      <c r="A62" s="2" t="n"/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/>
      <c r="N62" s="2">
        <f>SUM(B62:M62)</f>
        <v/>
      </c>
    </row>
    <row r="63">
      <c r="A63" s="2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  <c r="N63" s="2">
        <f>SUM(B63:M63)</f>
        <v/>
      </c>
    </row>
    <row r="64">
      <c r="A64" s="2" t="n"/>
      <c r="B64" s="2" t="n"/>
      <c r="C64" s="2" t="n"/>
      <c r="D64" s="2" t="n"/>
      <c r="E64" s="2" t="n"/>
      <c r="F64" s="2" t="n"/>
      <c r="G64" s="2" t="n"/>
      <c r="H64" s="2" t="n"/>
      <c r="I64" s="2" t="n"/>
      <c r="J64" s="2" t="n"/>
      <c r="K64" s="2" t="n"/>
      <c r="L64" s="2" t="n"/>
      <c r="M64" s="2" t="n"/>
      <c r="N64" s="2">
        <f>SUM(B64:M64)</f>
        <v/>
      </c>
    </row>
    <row r="65">
      <c r="A65" s="2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  <c r="N65" s="2">
        <f>SUM(B65:M65)</f>
        <v/>
      </c>
    </row>
    <row r="66">
      <c r="A66" s="2" t="n"/>
      <c r="B66" s="2" t="n"/>
      <c r="C66" s="2" t="n"/>
      <c r="D66" s="2" t="n"/>
      <c r="E66" s="2" t="n"/>
      <c r="F66" s="2" t="n"/>
      <c r="G66" s="2" t="n"/>
      <c r="H66" s="2" t="n"/>
      <c r="I66" s="2" t="n"/>
      <c r="J66" s="2" t="n"/>
      <c r="K66" s="2" t="n"/>
      <c r="L66" s="2" t="n"/>
      <c r="M66" s="2" t="n"/>
      <c r="N66" s="2">
        <f>SUM(B66:M66)</f>
        <v/>
      </c>
    </row>
    <row r="67">
      <c r="A67" s="2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  <c r="N67" s="2">
        <f>SUM(B67:M67)</f>
        <v/>
      </c>
    </row>
    <row r="68">
      <c r="A68" s="2" t="n"/>
      <c r="B68" s="2" t="n"/>
      <c r="C68" s="2" t="n"/>
      <c r="D68" s="2" t="n"/>
      <c r="E68" s="2" t="n"/>
      <c r="F68" s="2" t="n"/>
      <c r="G68" s="2" t="n"/>
      <c r="H68" s="2" t="n"/>
      <c r="I68" s="2" t="n"/>
      <c r="J68" s="2" t="n"/>
      <c r="K68" s="2" t="n"/>
      <c r="L68" s="2" t="n"/>
      <c r="M68" s="2" t="n"/>
      <c r="N68" s="2">
        <f>SUM(B68:M68)</f>
        <v/>
      </c>
    </row>
    <row r="69">
      <c r="A69" s="2" t="n"/>
      <c r="B69" s="2" t="n"/>
      <c r="C69" s="2" t="n"/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2" t="n"/>
      <c r="N69" s="2">
        <f>SUM(B69:M69)</f>
        <v/>
      </c>
    </row>
    <row r="70">
      <c r="A70" s="2" t="n"/>
      <c r="B70" s="2" t="n"/>
      <c r="C70" s="2" t="n"/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2" t="n"/>
      <c r="N70" s="2">
        <f>SUM(B70:M70)</f>
        <v/>
      </c>
    </row>
    <row r="71">
      <c r="A71" s="2" t="n"/>
      <c r="B71" s="2" t="n"/>
      <c r="C71" s="2" t="n"/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2" t="n"/>
      <c r="N71" s="2">
        <f>SUM(B71:M71)</f>
        <v/>
      </c>
    </row>
    <row r="72">
      <c r="A72" s="2" t="n"/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/>
      <c r="N72" s="2">
        <f>SUM(B72:M72)</f>
        <v/>
      </c>
    </row>
    <row r="73">
      <c r="A73" s="2" t="n"/>
      <c r="B73" s="2" t="n"/>
      <c r="C73" s="2" t="n"/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2" t="n"/>
      <c r="N73" s="2">
        <f>SUM(B73:M73)</f>
        <v/>
      </c>
    </row>
    <row r="74">
      <c r="A74" s="2" t="n"/>
      <c r="B74" s="2" t="n"/>
      <c r="C74" s="2" t="n"/>
      <c r="D74" s="2" t="n"/>
      <c r="E74" s="2" t="n"/>
      <c r="F74" s="2" t="n"/>
      <c r="G74" s="2" t="n"/>
      <c r="H74" s="2" t="n"/>
      <c r="I74" s="2" t="n"/>
      <c r="J74" s="2" t="n"/>
      <c r="K74" s="2" t="n"/>
      <c r="L74" s="2" t="n"/>
      <c r="M74" s="2" t="n"/>
      <c r="N74" s="2">
        <f>SUM(B74:M74)</f>
        <v/>
      </c>
    </row>
    <row r="75">
      <c r="A75" s="2" t="n"/>
      <c r="B75" s="2" t="n"/>
      <c r="C75" s="2" t="n"/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2" t="n"/>
      <c r="N75" s="2">
        <f>SUM(B75:M75)</f>
        <v/>
      </c>
    </row>
    <row r="76">
      <c r="A76" s="2" t="n"/>
      <c r="B76" s="2" t="n"/>
      <c r="C76" s="2" t="n"/>
      <c r="D76" s="2" t="n"/>
      <c r="E76" s="2" t="n"/>
      <c r="F76" s="2" t="n"/>
      <c r="G76" s="2" t="n"/>
      <c r="H76" s="2" t="n"/>
      <c r="I76" s="2" t="n"/>
      <c r="J76" s="2" t="n"/>
      <c r="K76" s="2" t="n"/>
      <c r="L76" s="2" t="n"/>
      <c r="M76" s="2" t="n"/>
      <c r="N76" s="2">
        <f>SUM(B76:M76)</f>
        <v/>
      </c>
    </row>
    <row r="77">
      <c r="A77" s="2" t="n"/>
      <c r="B77" s="2" t="n"/>
      <c r="C77" s="2" t="n"/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2" t="n"/>
      <c r="N77" s="2">
        <f>SUM(B77:M77)</f>
        <v/>
      </c>
    </row>
    <row r="78">
      <c r="A78" s="2" t="n"/>
      <c r="B78" s="2" t="n"/>
      <c r="C78" s="2" t="n"/>
      <c r="D78" s="2" t="n"/>
      <c r="E78" s="2" t="n"/>
      <c r="F78" s="2" t="n"/>
      <c r="G78" s="2" t="n"/>
      <c r="H78" s="2" t="n"/>
      <c r="I78" s="2" t="n"/>
      <c r="J78" s="2" t="n"/>
      <c r="K78" s="2" t="n"/>
      <c r="L78" s="2" t="n"/>
      <c r="M78" s="2" t="n"/>
      <c r="N78" s="2">
        <f>SUM(B78:M78)</f>
        <v/>
      </c>
    </row>
    <row r="79">
      <c r="A79" s="2" t="n"/>
      <c r="B79" s="2" t="n"/>
      <c r="C79" s="2" t="n"/>
      <c r="D79" s="2" t="n"/>
      <c r="E79" s="2" t="n"/>
      <c r="F79" s="2" t="n"/>
      <c r="G79" s="2" t="n"/>
      <c r="H79" s="2" t="n"/>
      <c r="I79" s="2" t="n"/>
      <c r="J79" s="2" t="n"/>
      <c r="K79" s="2" t="n"/>
      <c r="L79" s="2" t="n"/>
      <c r="M79" s="2" t="n"/>
      <c r="N79" s="2">
        <f>SUM(B79:M79)</f>
        <v/>
      </c>
    </row>
    <row r="80">
      <c r="A80" s="2" t="n"/>
      <c r="B80" s="2" t="n"/>
      <c r="C80" s="2" t="n"/>
      <c r="D80" s="2" t="n"/>
      <c r="E80" s="2" t="n"/>
      <c r="F80" s="2" t="n"/>
      <c r="G80" s="2" t="n"/>
      <c r="H80" s="2" t="n"/>
      <c r="I80" s="2" t="n"/>
      <c r="J80" s="2" t="n"/>
      <c r="K80" s="2" t="n"/>
      <c r="L80" s="2" t="n"/>
      <c r="M80" s="2" t="n"/>
      <c r="N80" s="2">
        <f>SUM(B80:M80)</f>
        <v/>
      </c>
    </row>
    <row r="81">
      <c r="A81" s="2" t="n"/>
      <c r="B81" s="2" t="n"/>
      <c r="C81" s="2" t="n"/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2" t="n"/>
      <c r="N81" s="2">
        <f>SUM(B81:M81)</f>
        <v/>
      </c>
    </row>
    <row r="82">
      <c r="A82" s="2" t="n"/>
      <c r="B82" s="2" t="n"/>
      <c r="C82" s="2" t="n"/>
      <c r="D82" s="2" t="n"/>
      <c r="E82" s="2" t="n"/>
      <c r="F82" s="2" t="n"/>
      <c r="G82" s="2" t="n"/>
      <c r="H82" s="2" t="n"/>
      <c r="I82" s="2" t="n"/>
      <c r="J82" s="2" t="n"/>
      <c r="K82" s="2" t="n"/>
      <c r="L82" s="2" t="n"/>
      <c r="M82" s="2" t="n"/>
      <c r="N82" s="2">
        <f>SUM(B82:M82)</f>
        <v/>
      </c>
    </row>
    <row r="83">
      <c r="A83" s="2" t="n"/>
      <c r="B83" s="2" t="n"/>
      <c r="C83" s="2" t="n"/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2" t="n"/>
      <c r="N83" s="2">
        <f>SUM(B83:M83)</f>
        <v/>
      </c>
    </row>
    <row r="84">
      <c r="A84" s="2" t="n"/>
      <c r="B84" s="2" t="n"/>
      <c r="C84" s="2" t="n"/>
      <c r="D84" s="2" t="n"/>
      <c r="E84" s="2" t="n"/>
      <c r="F84" s="2" t="n"/>
      <c r="G84" s="2" t="n"/>
      <c r="H84" s="2" t="n"/>
      <c r="I84" s="2" t="n"/>
      <c r="J84" s="2" t="n"/>
      <c r="K84" s="2" t="n"/>
      <c r="L84" s="2" t="n"/>
      <c r="M84" s="2" t="n"/>
      <c r="N84" s="2">
        <f>SUM(B84:M84)</f>
        <v/>
      </c>
    </row>
    <row r="85">
      <c r="A85" s="2" t="n"/>
      <c r="B85" s="2" t="n"/>
      <c r="C85" s="2" t="n"/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2" t="n"/>
      <c r="N85" s="2">
        <f>SUM(B85:M85)</f>
        <v/>
      </c>
    </row>
    <row r="86">
      <c r="A86" s="2" t="n"/>
      <c r="B86" s="2" t="n"/>
      <c r="C86" s="2" t="n"/>
      <c r="D86" s="2" t="n"/>
      <c r="E86" s="2" t="n"/>
      <c r="F86" s="2" t="n"/>
      <c r="G86" s="2" t="n"/>
      <c r="H86" s="2" t="n"/>
      <c r="I86" s="2" t="n"/>
      <c r="J86" s="2" t="n"/>
      <c r="K86" s="2" t="n"/>
      <c r="L86" s="2" t="n"/>
      <c r="M86" s="2" t="n"/>
      <c r="N86" s="2">
        <f>SUM(B86:M86)</f>
        <v/>
      </c>
    </row>
    <row r="87">
      <c r="A87" s="2" t="n"/>
      <c r="B87" s="2" t="n"/>
      <c r="C87" s="2" t="n"/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2" t="n"/>
      <c r="N87" s="2">
        <f>SUM(B87:M87)</f>
        <v/>
      </c>
    </row>
    <row r="88">
      <c r="A88" s="2" t="n"/>
      <c r="B88" s="2" t="n"/>
      <c r="C88" s="2" t="n"/>
      <c r="D88" s="2" t="n"/>
      <c r="E88" s="2" t="n"/>
      <c r="F88" s="2" t="n"/>
      <c r="G88" s="2" t="n"/>
      <c r="H88" s="2" t="n"/>
      <c r="I88" s="2" t="n"/>
      <c r="J88" s="2" t="n"/>
      <c r="K88" s="2" t="n"/>
      <c r="L88" s="2" t="n"/>
      <c r="M88" s="2" t="n"/>
      <c r="N88" s="2">
        <f>SUM(B88:M88)</f>
        <v/>
      </c>
    </row>
    <row r="89">
      <c r="A89" s="2" t="n"/>
      <c r="B89" s="2" t="n"/>
      <c r="C89" s="2" t="n"/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2" t="n"/>
      <c r="N89" s="2">
        <f>SUM(B89:M89)</f>
        <v/>
      </c>
    </row>
    <row r="90">
      <c r="A90" s="2" t="n"/>
      <c r="B90" s="2" t="n"/>
      <c r="C90" s="2" t="n"/>
      <c r="D90" s="2" t="n"/>
      <c r="E90" s="2" t="n"/>
      <c r="F90" s="2" t="n"/>
      <c r="G90" s="2" t="n"/>
      <c r="H90" s="2" t="n"/>
      <c r="I90" s="2" t="n"/>
      <c r="J90" s="2" t="n"/>
      <c r="K90" s="2" t="n"/>
      <c r="L90" s="2" t="n"/>
      <c r="M90" s="2" t="n"/>
      <c r="N90" s="2">
        <f>SUM(B90:M90)</f>
        <v/>
      </c>
    </row>
    <row r="91">
      <c r="A91" s="2" t="n"/>
      <c r="B91" s="2" t="n"/>
      <c r="C91" s="2" t="n"/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2" t="n"/>
      <c r="N91" s="2">
        <f>SUM(B91:M91)</f>
        <v/>
      </c>
    </row>
    <row r="92">
      <c r="A92" s="2" t="n"/>
      <c r="B92" s="2" t="n"/>
      <c r="C92" s="2" t="n"/>
      <c r="D92" s="2" t="n"/>
      <c r="E92" s="2" t="n"/>
      <c r="F92" s="2" t="n"/>
      <c r="G92" s="2" t="n"/>
      <c r="H92" s="2" t="n"/>
      <c r="I92" s="2" t="n"/>
      <c r="J92" s="2" t="n"/>
      <c r="K92" s="2" t="n"/>
      <c r="L92" s="2" t="n"/>
      <c r="M92" s="2" t="n"/>
      <c r="N92" s="2">
        <f>SUM(B92:M92)</f>
        <v/>
      </c>
    </row>
    <row r="93">
      <c r="A93" s="2" t="n"/>
      <c r="B93" s="2" t="n"/>
      <c r="C93" s="2" t="n"/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2" t="n"/>
      <c r="N93" s="2">
        <f>SUM(B93:M93)</f>
        <v/>
      </c>
    </row>
    <row r="94">
      <c r="A94" s="2" t="n"/>
      <c r="B94" s="2" t="n"/>
      <c r="C94" s="2" t="n"/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2" t="n"/>
      <c r="N94" s="2">
        <f>SUM(B94:M94)</f>
        <v/>
      </c>
    </row>
    <row r="95">
      <c r="A95" s="2" t="n"/>
      <c r="B95" s="2" t="n"/>
      <c r="C95" s="2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/>
      <c r="N95" s="2">
        <f>SUM(B95:M95)</f>
        <v/>
      </c>
    </row>
    <row r="96">
      <c r="A96" s="2" t="n"/>
      <c r="B96" s="2" t="n"/>
      <c r="C96" s="2" t="n"/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2" t="n"/>
      <c r="N96" s="2">
        <f>SUM(B96:M96)</f>
        <v/>
      </c>
    </row>
    <row r="97">
      <c r="A97" s="2" t="n"/>
      <c r="B97" s="2" t="n"/>
      <c r="C97" s="2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/>
      <c r="N97" s="2">
        <f>SUM(B97:M97)</f>
        <v/>
      </c>
    </row>
    <row r="98">
      <c r="A98" s="2" t="n"/>
      <c r="B98" s="2" t="n"/>
      <c r="C98" s="2" t="n"/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2" t="n"/>
      <c r="N98" s="2">
        <f>SUM(B98:M98)</f>
        <v/>
      </c>
    </row>
    <row r="99">
      <c r="A99" s="2" t="n"/>
      <c r="B99" s="2" t="n"/>
      <c r="C99" s="2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/>
      <c r="N99" s="2">
        <f>SUM(B99:M99)</f>
        <v/>
      </c>
    </row>
    <row r="100">
      <c r="A100" s="2" t="n"/>
      <c r="B100" s="2" t="n"/>
      <c r="C100" s="2" t="n"/>
      <c r="D100" s="2" t="n"/>
      <c r="E100" s="2" t="n"/>
      <c r="F100" s="2" t="n"/>
      <c r="G100" s="2" t="n"/>
      <c r="H100" s="2" t="n"/>
      <c r="I100" s="2" t="n"/>
      <c r="J100" s="2" t="n"/>
      <c r="K100" s="2" t="n"/>
      <c r="L100" s="2" t="n"/>
      <c r="M100" s="2" t="n"/>
      <c r="N100" s="2">
        <f>SUM(B100:M100)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26" customWidth="1" min="1" max="1"/>
    <col width="26" customWidth="1" min="2" max="2"/>
    <col width="26" customWidth="1" min="3" max="3"/>
  </cols>
  <sheetData>
    <row r="1">
      <c r="A1" s="3" t="inlineStr">
        <is>
          <t>Sparmål Dashboard</t>
        </is>
      </c>
    </row>
    <row r="3">
      <c r="A3" s="4" t="inlineStr">
        <is>
          <t>Totalt mål</t>
        </is>
      </c>
      <c r="B3" s="2">
        <f>SUM(Sparmål!D2:D300)</f>
        <v/>
      </c>
      <c r="D3" t="inlineStr">
        <is>
          <t>Kategori</t>
        </is>
      </c>
      <c r="E3" t="inlineStr">
        <is>
          <t>Totalt mål</t>
        </is>
      </c>
    </row>
    <row r="4">
      <c r="A4" s="4" t="inlineStr">
        <is>
          <t>Totalt sparat</t>
        </is>
      </c>
      <c r="B4" s="2">
        <f>SUM(Sparmål!E2:E300)</f>
        <v/>
      </c>
      <c r="D4" t="inlineStr">
        <is>
          <t>Buffert</t>
        </is>
      </c>
      <c r="E4">
        <f>SUMIF(Sparmål!B:B,"Buffert",Sparmål!D:D)</f>
        <v/>
      </c>
    </row>
    <row r="5">
      <c r="A5" s="4" t="inlineStr">
        <is>
          <t>Totalt kvar</t>
        </is>
      </c>
      <c r="B5" s="2">
        <f>B3-B4</f>
        <v/>
      </c>
      <c r="D5" t="inlineStr">
        <is>
          <t>Resa</t>
        </is>
      </c>
      <c r="E5">
        <f>SUMIF(Sparmål!B:B,"Resa",Sparmål!D:D)</f>
        <v/>
      </c>
    </row>
    <row r="6">
      <c r="A6" s="4" t="inlineStr">
        <is>
          <t>Snittprogress</t>
        </is>
      </c>
      <c r="B6" s="2">
        <f>AVERAGE(Sparmål!L2:L300)</f>
        <v/>
      </c>
      <c r="D6" t="inlineStr">
        <is>
          <t>Investering</t>
        </is>
      </c>
      <c r="E6">
        <f>SUMIF(Sparmål!B:B,"Investering",Sparmål!D:D)</f>
        <v/>
      </c>
    </row>
    <row r="7">
      <c r="D7" t="inlineStr">
        <is>
          <t>Bostad</t>
        </is>
      </c>
      <c r="E7">
        <f>SUMIF(Sparmål!B:B,"Bostad",Sparmål!D:D)</f>
        <v/>
      </c>
    </row>
    <row r="8">
      <c r="D8" t="inlineStr">
        <is>
          <t>Bil</t>
        </is>
      </c>
      <c r="E8">
        <f>SUMIF(Sparmål!B:B,"Bil",Sparmål!D:D)</f>
        <v/>
      </c>
    </row>
    <row r="9">
      <c r="D9" t="inlineStr">
        <is>
          <t>Annat</t>
        </is>
      </c>
      <c r="E9">
        <f>SUMIF(Sparmål!B:B,"Annat",Sparmål!D:D)</f>
        <v/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2026-03-11T10:52:53Z</dcterms:created>
  <dcterms:modified xmlns:dcterms="http://purl.org/dc/terms/" xmlns:xsi="http://www.w3.org/2001/XMLSchema-instance" xsi:type="dcterms:W3CDTF">2026-03-11T10:52:53Z</dcterms:modified>
</cp:coreProperties>
</file>